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UDI\ARQUIVOS ESCOLAS\EMEF LUIZ CLÁUDIO MAGNANTE\MEMORIAL\2026\EXECUÇÃO DAS OBRAS PARA EXECUTAR O PROJETO DO PPCI\"/>
    </mc:Choice>
  </mc:AlternateContent>
  <xr:revisionPtr revIDLastSave="0" documentId="13_ncr:1_{1E921110-8EF6-4D7E-9607-326400A1206C}" xr6:coauthVersionLast="47" xr6:coauthVersionMax="47" xr10:uidLastSave="{00000000-0000-0000-0000-000000000000}"/>
  <bookViews>
    <workbookView xWindow="-110" yWindow="-110" windowWidth="38620" windowHeight="21220" xr2:uid="{0CA4EDF7-EF4D-4422-A5DD-868C7A92F3EB}"/>
  </bookViews>
  <sheets>
    <sheet name="COM TOPICOS" sheetId="1" r:id="rId1"/>
    <sheet name="COM TOPICOS (2)" sheetId="2" r:id="rId2"/>
  </sheets>
  <definedNames>
    <definedName name="_xlnm.Print_Area" localSheetId="0">'COM TOPICOS'!$A$2:$I$100</definedName>
    <definedName name="_xlnm.Print_Area" localSheetId="1">'COM TOPICOS (2)'!$A$3:$I$126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48" i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5" i="1"/>
  <c r="G5" i="1" s="1"/>
  <c r="F93" i="1" l="1"/>
  <c r="G120" i="2"/>
  <c r="F120" i="2"/>
  <c r="G92" i="2"/>
  <c r="G91" i="2"/>
  <c r="G93" i="1"/>
</calcChain>
</file>

<file path=xl/sharedStrings.xml><?xml version="1.0" encoding="utf-8"?>
<sst xmlns="http://schemas.openxmlformats.org/spreadsheetml/2006/main" count="687" uniqueCount="148">
  <si>
    <t>N</t>
  </si>
  <si>
    <t>DESCRIÇÃO</t>
  </si>
  <si>
    <t>UNID.</t>
  </si>
  <si>
    <t>QTD.</t>
  </si>
  <si>
    <t>VALOR UNITÁRIO</t>
  </si>
  <si>
    <t>VALOR TOTAL BRUTO</t>
  </si>
  <si>
    <t>VALOR TOTAL C/ BDI (23,65%)</t>
  </si>
  <si>
    <t>REFERÊNCIA</t>
  </si>
  <si>
    <t>Engenheiro Civil de Obra Junior - Incluso As Built</t>
  </si>
  <si>
    <t>Sinapi-C</t>
  </si>
  <si>
    <t>Auxiliar Técnico de Engenharia - Incluso As Built</t>
  </si>
  <si>
    <t>Luminária de emergência 30 Leds 2W</t>
  </si>
  <si>
    <t>Cabo de Cobre Flexível Isolado 1,5mm³ Anti-chama</t>
  </si>
  <si>
    <t>Tomada de Sobrepor 2P+T 250v - 10A</t>
  </si>
  <si>
    <t>un</t>
  </si>
  <si>
    <t>Composição</t>
  </si>
  <si>
    <t>CP-31</t>
  </si>
  <si>
    <t>Faixa de Sinalização Refletiva p/ Obstáculos - Rolos de 20m</t>
  </si>
  <si>
    <t>CP-12</t>
  </si>
  <si>
    <t>Placa de Sinalização Fotoluminescente 40 x 20 cm</t>
  </si>
  <si>
    <t>CP-13</t>
  </si>
  <si>
    <t>Extintor de Incêndio Portátil PQS Pó Químico</t>
  </si>
  <si>
    <t>Rampa de Acessibilidade Largura ~1,25m - Saída Principal</t>
  </si>
  <si>
    <t>Execução de Laje 10cm de Espessura - Patamar Saída Principal</t>
  </si>
  <si>
    <t>Guarda-Corpo em Aço Galvanizado, 1,10m de Altura.</t>
  </si>
  <si>
    <t>Demolição de Alvenaria para Central de GLP - C/ Reaproveitamento</t>
  </si>
  <si>
    <t>Demolição de Laje de Concreto Armado para Central de GLP - s/ Reaproveitamento</t>
  </si>
  <si>
    <t>Execução de Laje em Radier 10cm</t>
  </si>
  <si>
    <t>Chapisco interno com argamassa traço 1:3</t>
  </si>
  <si>
    <t>Chapisco externo com argamassa traço 1:3</t>
  </si>
  <si>
    <t>Chapisco aplicado no teto com argamassa industrializada</t>
  </si>
  <si>
    <t>Reboco Interno para recebimento de pintura</t>
  </si>
  <si>
    <t>Reboco externo para recebimento de pintura</t>
  </si>
  <si>
    <t>Reboco aplicado no teto para recebimento de pintura</t>
  </si>
  <si>
    <t>Pintura com tinta acrílica, paredes internas, duas demãos</t>
  </si>
  <si>
    <t>Aplicação de fundo selador para paredes externas</t>
  </si>
  <si>
    <t>Pintura com tinta acrílica, paredes externas, duas demãos</t>
  </si>
  <si>
    <t>Pintura com tinta acrílica no teto</t>
  </si>
  <si>
    <t>Impermeabilização com manta asfáltica aluminizada</t>
  </si>
  <si>
    <t>Duas portas de ferro com grade, dimensão 50x180 cm</t>
  </si>
  <si>
    <t>Tubo de Aço Galvanizado DN 20 (3/4")</t>
  </si>
  <si>
    <t>Tampão em Ferro Galvanizado DN 20 (3/4")</t>
  </si>
  <si>
    <t>CP-29</t>
  </si>
  <si>
    <t>Tê de 90° em Aço Galvanizado DN 20 (3/4")</t>
  </si>
  <si>
    <t>Cotovelo de 90° em Aço Carbono 3/4"</t>
  </si>
  <si>
    <t>Registro de gaveta 3/4" bruto de latao</t>
  </si>
  <si>
    <t>Válvula esférica DN 3/4"</t>
  </si>
  <si>
    <t>Regulador de Alta Pressãp GLP c/ Manômetro - 3/4" NPT</t>
  </si>
  <si>
    <t>CP-27</t>
  </si>
  <si>
    <t>Válvula p/ Mangueira de Gás - Registro de Gás de Cozinha</t>
  </si>
  <si>
    <t>Limpeza Final de Obra</t>
  </si>
  <si>
    <t>Treinamento de Brigadista - Nível Básico 2. Duração 8h.</t>
  </si>
  <si>
    <t>un / Aluno</t>
  </si>
  <si>
    <t>Órgão Estadual</t>
  </si>
  <si>
    <t>CBM-RS</t>
  </si>
  <si>
    <t>Laudo Segurança Estrutural em Incêndio</t>
  </si>
  <si>
    <t>Laudo CMAR</t>
  </si>
  <si>
    <t>Elaboração Plano de Emergência</t>
  </si>
  <si>
    <t>m²</t>
  </si>
  <si>
    <t>H</t>
  </si>
  <si>
    <t>UN</t>
  </si>
  <si>
    <t>M</t>
  </si>
  <si>
    <t>M2</t>
  </si>
  <si>
    <t>M3</t>
  </si>
  <si>
    <t>CÓDIGOS - SINAPI-RS 01/2026</t>
  </si>
  <si>
    <t>Luminária de emergência farol min 2000 Lumens</t>
  </si>
  <si>
    <t>CP-16</t>
  </si>
  <si>
    <t>Eletroduto Rígido PVC Soldável DN 25mm 3/4" - Valor/m</t>
  </si>
  <si>
    <t>Escavação Vala / Manual - Solo</t>
  </si>
  <si>
    <t>Demolição de Piso de Concreto Simples - Mecanizado</t>
  </si>
  <si>
    <t>Prenchimento com Areia Média</t>
  </si>
  <si>
    <t>Reaterro Manual a Percussão</t>
  </si>
  <si>
    <t>Retirada e transporte de material</t>
  </si>
  <si>
    <t>Acionador Manual Endereçável Sem Sirene AME 521 Intelbras</t>
  </si>
  <si>
    <t>CP-02</t>
  </si>
  <si>
    <t>Sinalizador Audiovisual Endereçável</t>
  </si>
  <si>
    <t>CP-03</t>
  </si>
  <si>
    <t>Cabo Blindado Para Alarme de Incêndio 4 Vias 2 x 1,50mm + 2 x 0,75mm</t>
  </si>
  <si>
    <t>m</t>
  </si>
  <si>
    <t>CP-04</t>
  </si>
  <si>
    <t>Condulete de PVC Tipo T 3/4" C/Tampa</t>
  </si>
  <si>
    <t>Condulete de PVC Tipo TB 3/4" C/ Tampa</t>
  </si>
  <si>
    <t>Condulete de PVC Tipo LB 3/4" C/Tampa</t>
  </si>
  <si>
    <t>Condulete de PVC Tipo LL 3/4" C/Tampa</t>
  </si>
  <si>
    <t>Condulete de PVC Tipo C 3/4" C/Tampa</t>
  </si>
  <si>
    <t>Abraçadeira Aço Galvanizado 3/4" Antichamas</t>
  </si>
  <si>
    <t>Curva Longa 90 3/4 Polegada em Aço Galvanizado Parede</t>
  </si>
  <si>
    <t>CP-33</t>
  </si>
  <si>
    <t>Placa de Sinalização Fotoluminescente 60 x 30 cm</t>
  </si>
  <si>
    <t>CP-15</t>
  </si>
  <si>
    <t>Tubos em Aço Galvanizado DN 65mm - 2 1/2"</t>
  </si>
  <si>
    <t xml:space="preserve">Pintura Tinta Vermelha p/ Tubos Metálicos </t>
  </si>
  <si>
    <t>Registro Globo Angular 45° 2 1/2" Galvanizado</t>
  </si>
  <si>
    <t>Cotovelo 90 em Aço Galvanizado DN 65mm - 2 1/2"</t>
  </si>
  <si>
    <t>União em Aço Galvanizado DN 65mm - 2 1/2"</t>
  </si>
  <si>
    <t>Suporte para 1 Tubo Horizontal, espaçado a cada 1m12</t>
  </si>
  <si>
    <t>CP-09</t>
  </si>
  <si>
    <t>Tê em Aço Galvanizado DN 65mm - 2 1/2"</t>
  </si>
  <si>
    <t>Abrigo p/ Hidrante 60x90x17cm de Sobrepor</t>
  </si>
  <si>
    <t>Reserva Técnica de Incêndio - Reservatório 7000L</t>
  </si>
  <si>
    <t>Laje em Radier - 15cm</t>
  </si>
  <si>
    <t>Válvula de Retenção Horizontal - 2 1/2"</t>
  </si>
  <si>
    <t>Alvenaria de Blocos p/ Casa de Máquinas &amp; Reserva Técnica</t>
  </si>
  <si>
    <t>Laje Pré-Moldada Biapoiada p/ Forro</t>
  </si>
  <si>
    <t>Emboço Interno para recebimento de pintura</t>
  </si>
  <si>
    <t>Emboço externo para recebimento de pintura</t>
  </si>
  <si>
    <t>Emboço aplicado no teto para recebimento de pintura</t>
  </si>
  <si>
    <t>Alambrado com Tela de Arame Galvanizado em Mourões de Concreto</t>
  </si>
  <si>
    <t>2 Portas de ferro com grade, dimensão 70x210 cm</t>
  </si>
  <si>
    <t>Bomba Centrífuga 10cv - 4,2 a 14,9 M³/h - 85 a 140 MCA</t>
  </si>
  <si>
    <t>Bomba Centrífuga Jockey 1,5cv - 1,8 a 5,3 M³/h - 10 a 70 MCA</t>
  </si>
  <si>
    <t>Eletroduto Flexível Corrugado PEAD DN 50 (1 1/2") - Alimentação Bombas</t>
  </si>
  <si>
    <t>Cabo de Cobre Flexível Isolado 10mm² Anti-chama 0,6 / 1,0 KV</t>
  </si>
  <si>
    <t>Escavação Vala / Manual - Solo p/ Eletrodutos Enterrados</t>
  </si>
  <si>
    <t>Demolição de Piso de Concreto Simples - Mecanizado p/ Eletrodutos Enterrados</t>
  </si>
  <si>
    <t>Prenchimento com Areia Média p/ Eletrodutos Enterrados</t>
  </si>
  <si>
    <t>Reaterro Manual a Percussão - p/ Eletrodutos Enterrados</t>
  </si>
  <si>
    <t>Retirada e transporte de material - p/ Eletrodutos Enterrados</t>
  </si>
  <si>
    <t>Pressostato p/ Rede de Hidrantes - 1 a 10 bar.</t>
  </si>
  <si>
    <t>CP-23</t>
  </si>
  <si>
    <t>Manômetro p/ Medição de Pressão - DN 50mm</t>
  </si>
  <si>
    <t>Válvula de Retenção Horizontal Roscável - 1"</t>
  </si>
  <si>
    <t>Bucha de Redução em Ferro Galvanizado - 2 1/2" x 1"</t>
  </si>
  <si>
    <t>CP-25</t>
  </si>
  <si>
    <t>Tê de Redução em Ferro Galvanizado Roscável - 2 1/2" x 1"</t>
  </si>
  <si>
    <t>CP-26</t>
  </si>
  <si>
    <t>Tê de Ferro Galvanizado Roscável - 1"</t>
  </si>
  <si>
    <t>Componentes Conectores Pressostato - Tê + Bucha de Redução</t>
  </si>
  <si>
    <t>Cotovelo 90° em Aço Galvanizado Roscável DN 25mm - 1"</t>
  </si>
  <si>
    <t>Registro Esfera em PVC Roscável - DN 50mm Reservatórios</t>
  </si>
  <si>
    <t>Tê de PVC Soldável - DN 50mm  (2")</t>
  </si>
  <si>
    <t>Tubo PVC Soldável - DN 50mm (2")</t>
  </si>
  <si>
    <t>Curva 90° PVC Soldável - DN 50mm (2")</t>
  </si>
  <si>
    <t>Quadro de Comando 10cv 220v + jockey 1,5cv</t>
  </si>
  <si>
    <t>CP-24</t>
  </si>
  <si>
    <t>SOMA TOTAL DOS ORÇAMENTOS</t>
  </si>
  <si>
    <t>CBM-RS1</t>
  </si>
  <si>
    <t>CBM-RS2</t>
  </si>
  <si>
    <t>CBM-RS3</t>
  </si>
  <si>
    <t xml:space="preserve">Alberto Togni - Engenheiro Mecânico CREA RS - 232331 - Gerente do Projeto  </t>
  </si>
  <si>
    <t>Lajeado/RS - 03/2026.</t>
  </si>
  <si>
    <t>PLANILHA ORÇAMENTO SINTETICA DE PPCI - EMEF LUIS CLÁUDIO MAGNANTE - SINAPI-RS - 01/2026</t>
  </si>
  <si>
    <t>BDI</t>
  </si>
  <si>
    <t>Laje em Radier - 15cm -= Execução de Laje 10cm de Espessura - Patamar Saída Principal</t>
  </si>
  <si>
    <t>2 Portas de ferro com grade, dimensão 70x210 cm, Duas portas de ferro com grade, dimensão 50x180 cm</t>
  </si>
  <si>
    <t>Componentes Conectores Pressostato - Tê + Bucha de Redução/Regulador de Alta Pressãp GLP c/ Manômetro - 3/4" NPT/</t>
  </si>
  <si>
    <t>PLANILHA ORÇAMENTO SINTETICA DE PPCI - EMEF LUIS CLÁUDIO MAGNANTE - EMPRESAS</t>
  </si>
  <si>
    <t xml:space="preserve">VALOR TOTAL C/ BDI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</si>
</sst>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_-;\-* #,##0_-;_-* &quot;-&quot;??_-;_-@_-"/>
    <numFmt numFmtId="167" formatCode="0.0"/>
    <numFmt numFmtId="168" formatCode="_-[$R$-416]\ * #,##0.00_-;\-[$R$-416]\ * #,##0.00_-;_-[$R$-416]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vertical="center"/>
    </xf>
    <xf numFmtId="164" fontId="4" fillId="2" borderId="1" xfId="3" applyFont="1" applyFill="1" applyBorder="1" applyAlignment="1">
      <alignment horizontal="center" vertical="center" wrapText="1"/>
    </xf>
    <xf numFmtId="165" fontId="4" fillId="2" borderId="1" xfId="4" applyNumberFormat="1" applyFont="1" applyFill="1" applyBorder="1" applyAlignment="1">
      <alignment horizontal="center" vertical="center" wrapText="1"/>
    </xf>
    <xf numFmtId="164" fontId="4" fillId="2" borderId="1" xfId="4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6" applyFill="1" applyBorder="1" applyAlignment="1">
      <alignment horizontal="center"/>
    </xf>
    <xf numFmtId="168" fontId="3" fillId="4" borderId="1" xfId="6" applyNumberFormat="1" applyFill="1" applyBorder="1"/>
    <xf numFmtId="168" fontId="6" fillId="4" borderId="1" xfId="3" applyNumberFormat="1" applyFont="1" applyFill="1" applyBorder="1" applyAlignment="1">
      <alignment vertical="center"/>
    </xf>
    <xf numFmtId="164" fontId="6" fillId="4" borderId="1" xfId="3" applyFont="1" applyFill="1" applyBorder="1" applyAlignment="1">
      <alignment vertical="center"/>
    </xf>
    <xf numFmtId="2" fontId="0" fillId="0" borderId="0" xfId="0" applyNumberFormat="1"/>
    <xf numFmtId="168" fontId="0" fillId="0" borderId="0" xfId="0" applyNumberFormat="1"/>
    <xf numFmtId="0" fontId="3" fillId="4" borderId="1" xfId="6" applyFill="1" applyBorder="1"/>
    <xf numFmtId="0" fontId="3" fillId="4" borderId="1" xfId="5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1" xfId="6" applyFill="1" applyBorder="1" applyAlignment="1">
      <alignment horizontal="center" vertical="center"/>
    </xf>
    <xf numFmtId="164" fontId="6" fillId="4" borderId="1" xfId="3" applyFont="1" applyFill="1" applyBorder="1" applyAlignment="1">
      <alignment horizontal="center" vertical="center"/>
    </xf>
    <xf numFmtId="44" fontId="3" fillId="4" borderId="1" xfId="1" applyFont="1" applyFill="1" applyBorder="1"/>
    <xf numFmtId="0" fontId="3" fillId="0" borderId="0" xfId="2" applyAlignment="1">
      <alignment horizontal="center"/>
    </xf>
    <xf numFmtId="165" fontId="7" fillId="8" borderId="1" xfId="4" applyNumberFormat="1" applyFont="1" applyFill="1" applyBorder="1" applyAlignment="1"/>
    <xf numFmtId="0" fontId="3" fillId="4" borderId="1" xfId="0" applyFont="1" applyFill="1" applyBorder="1" applyAlignment="1">
      <alignment wrapText="1"/>
    </xf>
    <xf numFmtId="0" fontId="3" fillId="4" borderId="1" xfId="6" applyFill="1" applyBorder="1" applyAlignment="1">
      <alignment wrapText="1"/>
    </xf>
    <xf numFmtId="0" fontId="8" fillId="6" borderId="0" xfId="8" applyFont="1" applyFill="1"/>
    <xf numFmtId="0" fontId="9" fillId="9" borderId="0" xfId="8" applyFont="1" applyFill="1" applyAlignment="1">
      <alignment horizontal="center"/>
    </xf>
    <xf numFmtId="0" fontId="8" fillId="6" borderId="0" xfId="8" applyFont="1" applyFill="1" applyAlignment="1">
      <alignment horizontal="center"/>
    </xf>
    <xf numFmtId="165" fontId="7" fillId="8" borderId="4" xfId="4" applyNumberFormat="1" applyFont="1" applyFill="1" applyBorder="1" applyAlignment="1"/>
    <xf numFmtId="0" fontId="5" fillId="0" borderId="0" xfId="2" applyFont="1"/>
    <xf numFmtId="166" fontId="0" fillId="0" borderId="0" xfId="5" applyNumberFormat="1" applyFont="1" applyBorder="1"/>
    <xf numFmtId="44" fontId="2" fillId="7" borderId="1" xfId="0" applyNumberFormat="1" applyFont="1" applyFill="1" applyBorder="1"/>
    <xf numFmtId="44" fontId="2" fillId="6" borderId="0" xfId="0" applyNumberFormat="1" applyFont="1" applyFill="1"/>
    <xf numFmtId="2" fontId="3" fillId="5" borderId="1" xfId="0" applyNumberFormat="1" applyFont="1" applyFill="1" applyBorder="1" applyAlignment="1">
      <alignment horizontal="center" vertical="center"/>
    </xf>
    <xf numFmtId="2" fontId="3" fillId="5" borderId="1" xfId="6" applyNumberFormat="1" applyFill="1" applyBorder="1" applyAlignment="1">
      <alignment horizontal="center"/>
    </xf>
    <xf numFmtId="167" fontId="3" fillId="5" borderId="1" xfId="0" applyNumberFormat="1" applyFont="1" applyFill="1" applyBorder="1" applyAlignment="1">
      <alignment horizontal="center" vertical="center"/>
    </xf>
    <xf numFmtId="0" fontId="0" fillId="6" borderId="0" xfId="0" applyFill="1"/>
    <xf numFmtId="168" fontId="3" fillId="4" borderId="1" xfId="6" applyNumberFormat="1" applyFill="1" applyBorder="1" applyAlignment="1">
      <alignment horizontal="center" vertical="center"/>
    </xf>
    <xf numFmtId="2" fontId="3" fillId="5" borderId="1" xfId="6" applyNumberForma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8" fontId="0" fillId="6" borderId="0" xfId="0" applyNumberFormat="1" applyFill="1"/>
    <xf numFmtId="2" fontId="0" fillId="6" borderId="0" xfId="0" applyNumberFormat="1" applyFill="1"/>
    <xf numFmtId="10" fontId="2" fillId="7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7" fillId="3" borderId="4" xfId="7" applyFont="1" applyFill="1" applyBorder="1" applyAlignment="1">
      <alignment horizontal="center"/>
    </xf>
    <xf numFmtId="0" fontId="7" fillId="3" borderId="2" xfId="7" applyFont="1" applyFill="1" applyBorder="1" applyAlignment="1">
      <alignment horizontal="center"/>
    </xf>
    <xf numFmtId="0" fontId="7" fillId="3" borderId="3" xfId="7" applyFont="1" applyFill="1" applyBorder="1" applyAlignment="1">
      <alignment horizontal="center"/>
    </xf>
    <xf numFmtId="0" fontId="4" fillId="10" borderId="4" xfId="2" applyFont="1" applyFill="1" applyBorder="1" applyAlignment="1">
      <alignment horizontal="center" vertical="center"/>
    </xf>
    <xf numFmtId="0" fontId="4" fillId="10" borderId="2" xfId="2" applyFont="1" applyFill="1" applyBorder="1" applyAlignment="1">
      <alignment horizontal="center" vertical="center"/>
    </xf>
    <xf numFmtId="0" fontId="4" fillId="10" borderId="3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9">
    <cellStyle name="Moeda" xfId="1" builtinId="4"/>
    <cellStyle name="Moeda 2" xfId="3" xr:uid="{D5B16318-6273-4599-AFD5-FBA80A62C513}"/>
    <cellStyle name="Moeda 3 2" xfId="4" xr:uid="{A9BD3809-1BCA-4AC9-9100-58B152F79438}"/>
    <cellStyle name="Normal" xfId="0" builtinId="0"/>
    <cellStyle name="Normal 16 2" xfId="8" xr:uid="{C5BB7ABC-B8AA-42D9-9E2D-338AB93AFB82}"/>
    <cellStyle name="Normal 3" xfId="6" xr:uid="{9BCFFC0C-05F9-4053-8533-952A8917A553}"/>
    <cellStyle name="Normal 5" xfId="2" xr:uid="{D1E7764B-1359-4AB3-96F5-E5881D5AA609}"/>
    <cellStyle name="Normal 5 2" xfId="7" xr:uid="{0506A9AB-C334-41B6-B689-D603E072AF41}"/>
    <cellStyle name="Vírgula 2" xfId="5" xr:uid="{7B830F86-51CF-454A-BE03-A1E2B2414697}"/>
  </cellStyles>
  <dxfs count="8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7080-49F9-4851-8CE4-E97A73CA6F1C}">
  <sheetPr>
    <pageSetUpPr fitToPage="1"/>
  </sheetPr>
  <dimension ref="A2:S100"/>
  <sheetViews>
    <sheetView tabSelected="1" zoomScale="120" zoomScaleNormal="120" workbookViewId="0">
      <selection activeCell="E5" sqref="E5:E92"/>
    </sheetView>
  </sheetViews>
  <sheetFormatPr defaultRowHeight="14.5" x14ac:dyDescent="0.35"/>
  <cols>
    <col min="2" max="2" width="35" customWidth="1"/>
    <col min="5" max="5" width="13.26953125" customWidth="1"/>
    <col min="6" max="6" width="15.453125" customWidth="1"/>
    <col min="7" max="7" width="15.81640625" customWidth="1"/>
    <col min="8" max="8" width="14.08984375" style="17" customWidth="1"/>
    <col min="9" max="9" width="11.54296875" style="17" customWidth="1"/>
    <col min="12" max="12" width="12.6328125" bestFit="1" customWidth="1"/>
  </cols>
  <sheetData>
    <row r="2" spans="1:12" x14ac:dyDescent="0.35">
      <c r="H2" s="39" t="s">
        <v>142</v>
      </c>
      <c r="I2" s="42"/>
    </row>
    <row r="3" spans="1:12" x14ac:dyDescent="0.35">
      <c r="A3" s="48" t="s">
        <v>146</v>
      </c>
      <c r="B3" s="49"/>
      <c r="C3" s="49"/>
      <c r="D3" s="49"/>
      <c r="E3" s="49"/>
      <c r="F3" s="49"/>
      <c r="G3" s="49"/>
      <c r="H3" s="49"/>
      <c r="I3" s="50"/>
    </row>
    <row r="4" spans="1:12" ht="39" x14ac:dyDescent="0.3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4" t="s">
        <v>5</v>
      </c>
      <c r="G4" s="4" t="s">
        <v>147</v>
      </c>
      <c r="H4" s="5" t="s">
        <v>7</v>
      </c>
      <c r="I4" s="6" t="s">
        <v>64</v>
      </c>
    </row>
    <row r="5" spans="1:12" ht="26" x14ac:dyDescent="0.35">
      <c r="A5" s="44">
        <v>1</v>
      </c>
      <c r="B5" s="23" t="s">
        <v>10</v>
      </c>
      <c r="C5" s="18" t="s">
        <v>59</v>
      </c>
      <c r="D5" s="33">
        <v>120</v>
      </c>
      <c r="E5" s="37"/>
      <c r="F5" s="10">
        <f>D5*E5</f>
        <v>0</v>
      </c>
      <c r="G5" s="10">
        <f>F5*(1+$I$2)</f>
        <v>0</v>
      </c>
      <c r="H5" s="19" t="s">
        <v>9</v>
      </c>
      <c r="I5" s="15">
        <v>88252</v>
      </c>
      <c r="L5" s="13"/>
    </row>
    <row r="6" spans="1:12" ht="26" x14ac:dyDescent="0.35">
      <c r="A6" s="44">
        <v>2</v>
      </c>
      <c r="B6" s="23" t="s">
        <v>104</v>
      </c>
      <c r="C6" s="18" t="s">
        <v>62</v>
      </c>
      <c r="D6" s="38">
        <v>10.4</v>
      </c>
      <c r="E6" s="37"/>
      <c r="F6" s="10">
        <f t="shared" ref="F6:F69" si="0">D6*E6</f>
        <v>0</v>
      </c>
      <c r="G6" s="10">
        <f t="shared" ref="G6:G69" si="1">F6*(1+$I$2)</f>
        <v>0</v>
      </c>
      <c r="H6" s="18" t="s">
        <v>9</v>
      </c>
      <c r="I6" s="18">
        <v>87527</v>
      </c>
      <c r="L6" s="13"/>
    </row>
    <row r="7" spans="1:12" s="36" customFormat="1" ht="26" x14ac:dyDescent="0.35">
      <c r="A7" s="44">
        <v>3</v>
      </c>
      <c r="B7" s="23" t="s">
        <v>31</v>
      </c>
      <c r="C7" s="18" t="s">
        <v>62</v>
      </c>
      <c r="D7" s="38">
        <v>17.600000000000001</v>
      </c>
      <c r="E7" s="37"/>
      <c r="F7" s="10">
        <f t="shared" si="0"/>
        <v>0</v>
      </c>
      <c r="G7" s="10">
        <f t="shared" si="1"/>
        <v>0</v>
      </c>
      <c r="H7" s="18" t="s">
        <v>9</v>
      </c>
      <c r="I7" s="18">
        <v>87530</v>
      </c>
      <c r="L7" s="40"/>
    </row>
    <row r="8" spans="1:12" s="36" customFormat="1" ht="26" x14ac:dyDescent="0.35">
      <c r="A8" s="44">
        <v>4</v>
      </c>
      <c r="B8" s="23" t="s">
        <v>105</v>
      </c>
      <c r="C8" s="18" t="s">
        <v>62</v>
      </c>
      <c r="D8" s="38">
        <v>37.799999999999997</v>
      </c>
      <c r="E8" s="37"/>
      <c r="F8" s="10">
        <f t="shared" si="0"/>
        <v>0</v>
      </c>
      <c r="G8" s="10">
        <f t="shared" si="1"/>
        <v>0</v>
      </c>
      <c r="H8" s="18" t="s">
        <v>9</v>
      </c>
      <c r="I8" s="18">
        <v>87775</v>
      </c>
      <c r="L8" s="40"/>
    </row>
    <row r="9" spans="1:12" s="36" customFormat="1" ht="26" x14ac:dyDescent="0.35">
      <c r="A9" s="44">
        <v>5</v>
      </c>
      <c r="B9" s="23" t="s">
        <v>28</v>
      </c>
      <c r="C9" s="18" t="s">
        <v>62</v>
      </c>
      <c r="D9" s="38">
        <v>17.600000000000001</v>
      </c>
      <c r="E9" s="37"/>
      <c r="F9" s="10">
        <f t="shared" si="0"/>
        <v>0</v>
      </c>
      <c r="G9" s="10">
        <f t="shared" si="1"/>
        <v>0</v>
      </c>
      <c r="H9" s="18" t="s">
        <v>9</v>
      </c>
      <c r="I9" s="18">
        <v>87878</v>
      </c>
      <c r="L9" s="40"/>
    </row>
    <row r="10" spans="1:12" ht="26" x14ac:dyDescent="0.35">
      <c r="A10" s="44">
        <v>6</v>
      </c>
      <c r="B10" s="23" t="s">
        <v>30</v>
      </c>
      <c r="C10" s="18" t="s">
        <v>62</v>
      </c>
      <c r="D10" s="38">
        <v>1.73</v>
      </c>
      <c r="E10" s="37"/>
      <c r="F10" s="10">
        <f t="shared" si="0"/>
        <v>0</v>
      </c>
      <c r="G10" s="10">
        <f t="shared" si="1"/>
        <v>0</v>
      </c>
      <c r="H10" s="18" t="s">
        <v>9</v>
      </c>
      <c r="I10" s="18">
        <v>87886</v>
      </c>
      <c r="L10" s="13"/>
    </row>
    <row r="11" spans="1:12" s="36" customFormat="1" ht="26" x14ac:dyDescent="0.35">
      <c r="A11" s="44">
        <v>7</v>
      </c>
      <c r="B11" s="23" t="s">
        <v>29</v>
      </c>
      <c r="C11" s="18" t="s">
        <v>62</v>
      </c>
      <c r="D11" s="38">
        <v>24</v>
      </c>
      <c r="E11" s="37"/>
      <c r="F11" s="10">
        <f t="shared" si="0"/>
        <v>0</v>
      </c>
      <c r="G11" s="10">
        <f t="shared" si="1"/>
        <v>0</v>
      </c>
      <c r="H11" s="18" t="s">
        <v>9</v>
      </c>
      <c r="I11" s="18">
        <v>87893</v>
      </c>
      <c r="L11" s="40"/>
    </row>
    <row r="12" spans="1:12" ht="26" x14ac:dyDescent="0.35">
      <c r="A12" s="44">
        <v>8</v>
      </c>
      <c r="B12" s="24" t="s">
        <v>35</v>
      </c>
      <c r="C12" s="18" t="s">
        <v>62</v>
      </c>
      <c r="D12" s="33">
        <v>9.1</v>
      </c>
      <c r="E12" s="37"/>
      <c r="F12" s="10">
        <f t="shared" si="0"/>
        <v>0</v>
      </c>
      <c r="G12" s="10">
        <f t="shared" si="1"/>
        <v>0</v>
      </c>
      <c r="H12" s="16" t="s">
        <v>9</v>
      </c>
      <c r="I12" s="15">
        <v>88415</v>
      </c>
      <c r="L12" s="13"/>
    </row>
    <row r="13" spans="1:12" ht="26" x14ac:dyDescent="0.35">
      <c r="A13" s="44">
        <v>9</v>
      </c>
      <c r="B13" s="23" t="s">
        <v>102</v>
      </c>
      <c r="C13" s="18" t="s">
        <v>62</v>
      </c>
      <c r="D13" s="38">
        <v>12</v>
      </c>
      <c r="E13" s="37"/>
      <c r="F13" s="10">
        <f t="shared" si="0"/>
        <v>0</v>
      </c>
      <c r="G13" s="10">
        <f t="shared" si="1"/>
        <v>0</v>
      </c>
      <c r="H13" s="18" t="s">
        <v>9</v>
      </c>
      <c r="I13" s="18">
        <v>89282</v>
      </c>
      <c r="L13" s="13"/>
    </row>
    <row r="14" spans="1:12" x14ac:dyDescent="0.35">
      <c r="A14" s="44">
        <v>10</v>
      </c>
      <c r="B14" s="24" t="s">
        <v>45</v>
      </c>
      <c r="C14" s="7" t="s">
        <v>60</v>
      </c>
      <c r="D14" s="33">
        <v>2</v>
      </c>
      <c r="E14" s="37"/>
      <c r="F14" s="10">
        <f t="shared" si="0"/>
        <v>0</v>
      </c>
      <c r="G14" s="10">
        <f t="shared" si="1"/>
        <v>0</v>
      </c>
      <c r="H14" s="16" t="s">
        <v>9</v>
      </c>
      <c r="I14" s="15">
        <v>89353</v>
      </c>
      <c r="L14" s="13"/>
    </row>
    <row r="15" spans="1:12" ht="26" x14ac:dyDescent="0.35">
      <c r="A15" s="44">
        <v>11</v>
      </c>
      <c r="B15" s="23" t="s">
        <v>106</v>
      </c>
      <c r="C15" s="18" t="s">
        <v>62</v>
      </c>
      <c r="D15" s="38">
        <v>1.72</v>
      </c>
      <c r="E15" s="37"/>
      <c r="F15" s="10">
        <f t="shared" si="0"/>
        <v>0</v>
      </c>
      <c r="G15" s="10">
        <f t="shared" si="1"/>
        <v>0</v>
      </c>
      <c r="H15" s="18" t="s">
        <v>9</v>
      </c>
      <c r="I15" s="18">
        <v>90406</v>
      </c>
      <c r="L15" s="13"/>
    </row>
    <row r="16" spans="1:12" s="36" customFormat="1" ht="26" x14ac:dyDescent="0.35">
      <c r="A16" s="44">
        <v>12</v>
      </c>
      <c r="B16" s="23" t="s">
        <v>33</v>
      </c>
      <c r="C16" s="18" t="s">
        <v>62</v>
      </c>
      <c r="D16" s="38">
        <v>3.38</v>
      </c>
      <c r="E16" s="37"/>
      <c r="F16" s="10">
        <f t="shared" si="0"/>
        <v>0</v>
      </c>
      <c r="G16" s="10">
        <f t="shared" si="1"/>
        <v>0</v>
      </c>
      <c r="H16" s="18" t="s">
        <v>9</v>
      </c>
      <c r="I16" s="18">
        <v>90408</v>
      </c>
      <c r="L16" s="40"/>
    </row>
    <row r="17" spans="1:19" ht="26" x14ac:dyDescent="0.35">
      <c r="A17" s="44">
        <v>13</v>
      </c>
      <c r="B17" s="23" t="s">
        <v>8</v>
      </c>
      <c r="C17" s="18" t="s">
        <v>59</v>
      </c>
      <c r="D17" s="33">
        <v>30</v>
      </c>
      <c r="E17" s="37"/>
      <c r="F17" s="10">
        <f t="shared" si="0"/>
        <v>0</v>
      </c>
      <c r="G17" s="10">
        <f t="shared" si="1"/>
        <v>0</v>
      </c>
      <c r="H17" s="19" t="s">
        <v>9</v>
      </c>
      <c r="I17" s="15">
        <v>90777</v>
      </c>
      <c r="L17" s="13"/>
    </row>
    <row r="18" spans="1:19" s="36" customFormat="1" ht="26" x14ac:dyDescent="0.35">
      <c r="A18" s="44">
        <v>14</v>
      </c>
      <c r="B18" s="23" t="s">
        <v>12</v>
      </c>
      <c r="C18" s="18" t="s">
        <v>61</v>
      </c>
      <c r="D18" s="38">
        <v>650</v>
      </c>
      <c r="E18" s="37"/>
      <c r="F18" s="10">
        <f t="shared" si="0"/>
        <v>0</v>
      </c>
      <c r="G18" s="10">
        <f t="shared" si="1"/>
        <v>0</v>
      </c>
      <c r="H18" s="18" t="s">
        <v>9</v>
      </c>
      <c r="I18" s="18">
        <v>91924</v>
      </c>
      <c r="L18" s="40"/>
    </row>
    <row r="19" spans="1:19" ht="26" x14ac:dyDescent="0.35">
      <c r="A19" s="44">
        <v>15</v>
      </c>
      <c r="B19" s="24" t="s">
        <v>112</v>
      </c>
      <c r="C19" s="18" t="s">
        <v>61</v>
      </c>
      <c r="D19" s="38">
        <v>216</v>
      </c>
      <c r="E19" s="37"/>
      <c r="F19" s="10">
        <f t="shared" si="0"/>
        <v>0</v>
      </c>
      <c r="G19" s="10">
        <f t="shared" si="1"/>
        <v>0</v>
      </c>
      <c r="H19" s="18" t="s">
        <v>9</v>
      </c>
      <c r="I19" s="18">
        <v>91933</v>
      </c>
      <c r="L19" s="13"/>
    </row>
    <row r="20" spans="1:19" ht="26" x14ac:dyDescent="0.35">
      <c r="A20" s="44">
        <v>16</v>
      </c>
      <c r="B20" s="23" t="s">
        <v>90</v>
      </c>
      <c r="C20" s="18" t="s">
        <v>61</v>
      </c>
      <c r="D20" s="38">
        <v>43</v>
      </c>
      <c r="E20" s="37"/>
      <c r="F20" s="10">
        <f t="shared" si="0"/>
        <v>0</v>
      </c>
      <c r="G20" s="10">
        <f t="shared" si="1"/>
        <v>0</v>
      </c>
      <c r="H20" s="18" t="s">
        <v>9</v>
      </c>
      <c r="I20" s="18">
        <v>92336</v>
      </c>
      <c r="L20" s="13"/>
    </row>
    <row r="21" spans="1:19" ht="26" x14ac:dyDescent="0.35">
      <c r="A21" s="44">
        <v>17</v>
      </c>
      <c r="B21" s="23" t="s">
        <v>93</v>
      </c>
      <c r="C21" s="18" t="s">
        <v>60</v>
      </c>
      <c r="D21" s="38">
        <v>10</v>
      </c>
      <c r="E21" s="37"/>
      <c r="F21" s="10">
        <f t="shared" si="0"/>
        <v>0</v>
      </c>
      <c r="G21" s="10">
        <f t="shared" si="1"/>
        <v>0</v>
      </c>
      <c r="H21" s="18" t="s">
        <v>9</v>
      </c>
      <c r="I21" s="18">
        <v>92353</v>
      </c>
      <c r="L21" s="13"/>
    </row>
    <row r="22" spans="1:19" ht="26" x14ac:dyDescent="0.35">
      <c r="A22" s="44">
        <v>18</v>
      </c>
      <c r="B22" s="23" t="s">
        <v>97</v>
      </c>
      <c r="C22" s="18" t="s">
        <v>60</v>
      </c>
      <c r="D22" s="38">
        <v>2</v>
      </c>
      <c r="E22" s="37"/>
      <c r="F22" s="10">
        <f t="shared" si="0"/>
        <v>0</v>
      </c>
      <c r="G22" s="10">
        <f t="shared" si="1"/>
        <v>0</v>
      </c>
      <c r="H22" s="18" t="s">
        <v>9</v>
      </c>
      <c r="I22" s="18">
        <v>92357</v>
      </c>
      <c r="L22" s="13"/>
    </row>
    <row r="23" spans="1:19" x14ac:dyDescent="0.35">
      <c r="A23" s="44">
        <v>19</v>
      </c>
      <c r="B23" s="24" t="s">
        <v>126</v>
      </c>
      <c r="C23" s="18" t="s">
        <v>60</v>
      </c>
      <c r="D23" s="38">
        <v>1</v>
      </c>
      <c r="E23" s="37"/>
      <c r="F23" s="10">
        <f t="shared" si="0"/>
        <v>0</v>
      </c>
      <c r="G23" s="10">
        <f t="shared" si="1"/>
        <v>0</v>
      </c>
      <c r="H23" s="18" t="s">
        <v>9</v>
      </c>
      <c r="I23" s="18">
        <v>92637</v>
      </c>
      <c r="L23" s="13"/>
    </row>
    <row r="24" spans="1:19" ht="26" x14ac:dyDescent="0.35">
      <c r="A24" s="44">
        <v>20</v>
      </c>
      <c r="B24" s="24" t="s">
        <v>128</v>
      </c>
      <c r="C24" s="18" t="s">
        <v>60</v>
      </c>
      <c r="D24" s="38">
        <v>4</v>
      </c>
      <c r="E24" s="37"/>
      <c r="F24" s="10">
        <f t="shared" si="0"/>
        <v>0</v>
      </c>
      <c r="G24" s="10">
        <f t="shared" si="1"/>
        <v>0</v>
      </c>
      <c r="H24" s="18" t="s">
        <v>9</v>
      </c>
      <c r="I24" s="18">
        <v>92670</v>
      </c>
      <c r="L24" s="13"/>
    </row>
    <row r="25" spans="1:19" x14ac:dyDescent="0.35">
      <c r="A25" s="44">
        <v>21</v>
      </c>
      <c r="B25" s="24" t="s">
        <v>40</v>
      </c>
      <c r="C25" s="18" t="s">
        <v>61</v>
      </c>
      <c r="D25" s="33">
        <v>2.2000000000000002</v>
      </c>
      <c r="E25" s="37"/>
      <c r="F25" s="10">
        <f t="shared" si="0"/>
        <v>0</v>
      </c>
      <c r="G25" s="10">
        <f t="shared" si="1"/>
        <v>0</v>
      </c>
      <c r="H25" s="16" t="s">
        <v>9</v>
      </c>
      <c r="I25" s="15">
        <v>92690</v>
      </c>
      <c r="L25" s="13"/>
    </row>
    <row r="26" spans="1:19" x14ac:dyDescent="0.35">
      <c r="A26" s="44">
        <v>22</v>
      </c>
      <c r="B26" s="24" t="s">
        <v>44</v>
      </c>
      <c r="C26" s="7" t="s">
        <v>60</v>
      </c>
      <c r="D26" s="33">
        <v>2</v>
      </c>
      <c r="E26" s="37"/>
      <c r="F26" s="10">
        <f t="shared" si="0"/>
        <v>0</v>
      </c>
      <c r="G26" s="10">
        <f t="shared" si="1"/>
        <v>0</v>
      </c>
      <c r="H26" s="16" t="s">
        <v>9</v>
      </c>
      <c r="I26" s="15">
        <v>92701</v>
      </c>
      <c r="L26" s="13"/>
    </row>
    <row r="27" spans="1:19" ht="26" x14ac:dyDescent="0.35">
      <c r="A27" s="44">
        <v>23</v>
      </c>
      <c r="B27" s="23" t="s">
        <v>94</v>
      </c>
      <c r="C27" s="18" t="s">
        <v>60</v>
      </c>
      <c r="D27" s="38">
        <v>4</v>
      </c>
      <c r="E27" s="37"/>
      <c r="F27" s="10">
        <f t="shared" si="0"/>
        <v>0</v>
      </c>
      <c r="G27" s="10">
        <f t="shared" si="1"/>
        <v>0</v>
      </c>
      <c r="H27" s="18" t="s">
        <v>9</v>
      </c>
      <c r="I27" s="18">
        <v>92890</v>
      </c>
      <c r="L27" s="13"/>
    </row>
    <row r="28" spans="1:19" s="36" customFormat="1" ht="26" x14ac:dyDescent="0.35">
      <c r="A28" s="44">
        <v>24</v>
      </c>
      <c r="B28" s="24" t="s">
        <v>113</v>
      </c>
      <c r="C28" s="18" t="s">
        <v>63</v>
      </c>
      <c r="D28" s="38">
        <v>12.85</v>
      </c>
      <c r="E28" s="37"/>
      <c r="F28" s="10">
        <f t="shared" si="0"/>
        <v>0</v>
      </c>
      <c r="G28" s="10">
        <f t="shared" si="1"/>
        <v>0</v>
      </c>
      <c r="H28" s="18" t="s">
        <v>9</v>
      </c>
      <c r="I28" s="18">
        <v>93358</v>
      </c>
      <c r="L28" s="40"/>
    </row>
    <row r="29" spans="1:19" s="36" customFormat="1" ht="26" x14ac:dyDescent="0.35">
      <c r="A29" s="44">
        <v>25</v>
      </c>
      <c r="B29" s="24" t="s">
        <v>116</v>
      </c>
      <c r="C29" s="18" t="s">
        <v>63</v>
      </c>
      <c r="D29" s="38">
        <v>9.85</v>
      </c>
      <c r="E29" s="37"/>
      <c r="F29" s="10">
        <f t="shared" si="0"/>
        <v>0</v>
      </c>
      <c r="G29" s="10">
        <f t="shared" si="1"/>
        <v>0</v>
      </c>
      <c r="H29" s="18" t="s">
        <v>9</v>
      </c>
      <c r="I29" s="18">
        <v>93382</v>
      </c>
      <c r="L29" s="40"/>
    </row>
    <row r="30" spans="1:19" ht="26" x14ac:dyDescent="0.35">
      <c r="A30" s="44">
        <v>26</v>
      </c>
      <c r="B30" s="24" t="s">
        <v>129</v>
      </c>
      <c r="C30" s="18" t="s">
        <v>60</v>
      </c>
      <c r="D30" s="38">
        <v>2</v>
      </c>
      <c r="E30" s="37"/>
      <c r="F30" s="10">
        <f t="shared" si="0"/>
        <v>0</v>
      </c>
      <c r="G30" s="10">
        <f t="shared" si="1"/>
        <v>0</v>
      </c>
      <c r="H30" s="18" t="s">
        <v>9</v>
      </c>
      <c r="I30" s="18">
        <v>94492</v>
      </c>
      <c r="L30" s="13"/>
    </row>
    <row r="31" spans="1:19" x14ac:dyDescent="0.35">
      <c r="A31" s="44">
        <v>27</v>
      </c>
      <c r="B31" s="24" t="s">
        <v>132</v>
      </c>
      <c r="C31" s="18" t="s">
        <v>60</v>
      </c>
      <c r="D31" s="38">
        <v>3</v>
      </c>
      <c r="E31" s="37"/>
      <c r="F31" s="10">
        <f t="shared" si="0"/>
        <v>0</v>
      </c>
      <c r="G31" s="10">
        <f t="shared" si="1"/>
        <v>0</v>
      </c>
      <c r="H31" s="18" t="s">
        <v>9</v>
      </c>
      <c r="I31" s="18">
        <v>94679</v>
      </c>
      <c r="L31" s="13"/>
    </row>
    <row r="32" spans="1:19" x14ac:dyDescent="0.35">
      <c r="A32" s="44">
        <v>28</v>
      </c>
      <c r="B32" s="24" t="s">
        <v>130</v>
      </c>
      <c r="C32" s="18" t="s">
        <v>60</v>
      </c>
      <c r="D32" s="38">
        <v>1</v>
      </c>
      <c r="E32" s="37"/>
      <c r="F32" s="10">
        <f t="shared" si="0"/>
        <v>0</v>
      </c>
      <c r="G32" s="10">
        <f t="shared" si="1"/>
        <v>0</v>
      </c>
      <c r="H32" s="18" t="s">
        <v>9</v>
      </c>
      <c r="I32" s="18">
        <v>94694</v>
      </c>
      <c r="L32" s="13"/>
      <c r="S32" s="12"/>
    </row>
    <row r="33" spans="1:19" x14ac:dyDescent="0.35">
      <c r="A33" s="44">
        <v>29</v>
      </c>
      <c r="B33" s="24" t="s">
        <v>46</v>
      </c>
      <c r="C33" s="7" t="s">
        <v>60</v>
      </c>
      <c r="D33" s="33">
        <v>1</v>
      </c>
      <c r="E33" s="37"/>
      <c r="F33" s="10">
        <f t="shared" si="0"/>
        <v>0</v>
      </c>
      <c r="G33" s="10">
        <f t="shared" si="1"/>
        <v>0</v>
      </c>
      <c r="H33" s="16" t="s">
        <v>9</v>
      </c>
      <c r="I33" s="15">
        <v>95249</v>
      </c>
      <c r="L33" s="13"/>
      <c r="S33" s="12"/>
    </row>
    <row r="34" spans="1:19" s="36" customFormat="1" ht="26" x14ac:dyDescent="0.35">
      <c r="A34" s="44">
        <v>30</v>
      </c>
      <c r="B34" s="24" t="s">
        <v>67</v>
      </c>
      <c r="C34" s="18" t="s">
        <v>61</v>
      </c>
      <c r="D34" s="38">
        <v>110</v>
      </c>
      <c r="E34" s="37"/>
      <c r="F34" s="10">
        <f t="shared" si="0"/>
        <v>0</v>
      </c>
      <c r="G34" s="10">
        <f t="shared" si="1"/>
        <v>0</v>
      </c>
      <c r="H34" s="18" t="s">
        <v>9</v>
      </c>
      <c r="I34" s="18">
        <v>95727</v>
      </c>
      <c r="L34" s="40"/>
      <c r="S34" s="41"/>
    </row>
    <row r="35" spans="1:19" x14ac:dyDescent="0.35">
      <c r="A35" s="44">
        <v>31</v>
      </c>
      <c r="B35" s="24" t="s">
        <v>83</v>
      </c>
      <c r="C35" s="18" t="s">
        <v>60</v>
      </c>
      <c r="D35" s="38">
        <v>5</v>
      </c>
      <c r="E35" s="37"/>
      <c r="F35" s="10">
        <f t="shared" si="0"/>
        <v>0</v>
      </c>
      <c r="G35" s="10">
        <f t="shared" si="1"/>
        <v>0</v>
      </c>
      <c r="H35" s="18" t="s">
        <v>9</v>
      </c>
      <c r="I35" s="18">
        <v>95808</v>
      </c>
      <c r="L35" s="13"/>
      <c r="S35" s="12"/>
    </row>
    <row r="36" spans="1:19" x14ac:dyDescent="0.35">
      <c r="A36" s="44">
        <v>32</v>
      </c>
      <c r="B36" s="24" t="s">
        <v>82</v>
      </c>
      <c r="C36" s="18" t="s">
        <v>60</v>
      </c>
      <c r="D36" s="38">
        <v>2</v>
      </c>
      <c r="E36" s="37"/>
      <c r="F36" s="10">
        <f t="shared" si="0"/>
        <v>0</v>
      </c>
      <c r="G36" s="10">
        <f t="shared" si="1"/>
        <v>0</v>
      </c>
      <c r="H36" s="18" t="s">
        <v>9</v>
      </c>
      <c r="I36" s="18">
        <v>95811</v>
      </c>
      <c r="L36" s="13"/>
      <c r="S36" s="12"/>
    </row>
    <row r="37" spans="1:19" ht="26" x14ac:dyDescent="0.35">
      <c r="A37" s="44">
        <v>33</v>
      </c>
      <c r="B37" s="24" t="s">
        <v>81</v>
      </c>
      <c r="C37" s="18" t="s">
        <v>60</v>
      </c>
      <c r="D37" s="38">
        <v>25</v>
      </c>
      <c r="E37" s="37"/>
      <c r="F37" s="10">
        <f t="shared" si="0"/>
        <v>0</v>
      </c>
      <c r="G37" s="10">
        <f t="shared" si="1"/>
        <v>0</v>
      </c>
      <c r="H37" s="18" t="s">
        <v>9</v>
      </c>
      <c r="I37" s="18">
        <v>95814</v>
      </c>
      <c r="L37" s="13"/>
      <c r="S37" s="12"/>
    </row>
    <row r="38" spans="1:19" ht="26" x14ac:dyDescent="0.35">
      <c r="A38" s="44">
        <v>34</v>
      </c>
      <c r="B38" s="23" t="s">
        <v>98</v>
      </c>
      <c r="C38" s="18" t="s">
        <v>60</v>
      </c>
      <c r="D38" s="38">
        <v>1</v>
      </c>
      <c r="E38" s="37"/>
      <c r="F38" s="10">
        <f t="shared" si="0"/>
        <v>0</v>
      </c>
      <c r="G38" s="10">
        <f t="shared" si="1"/>
        <v>0</v>
      </c>
      <c r="H38" s="18" t="s">
        <v>9</v>
      </c>
      <c r="I38" s="18">
        <v>96765</v>
      </c>
      <c r="L38" s="13"/>
      <c r="S38" s="12"/>
    </row>
    <row r="39" spans="1:19" x14ac:dyDescent="0.35">
      <c r="A39" s="44">
        <v>35</v>
      </c>
      <c r="B39" s="24" t="s">
        <v>27</v>
      </c>
      <c r="C39" s="18" t="s">
        <v>62</v>
      </c>
      <c r="D39" s="33">
        <v>4.5</v>
      </c>
      <c r="E39" s="37"/>
      <c r="F39" s="10">
        <f t="shared" si="0"/>
        <v>0</v>
      </c>
      <c r="G39" s="10">
        <f t="shared" si="1"/>
        <v>0</v>
      </c>
      <c r="H39" s="16" t="s">
        <v>9</v>
      </c>
      <c r="I39" s="15">
        <v>97101</v>
      </c>
      <c r="L39" s="13"/>
      <c r="S39" s="12"/>
    </row>
    <row r="40" spans="1:19" s="36" customFormat="1" ht="38.5" x14ac:dyDescent="0.35">
      <c r="A40" s="44">
        <v>36</v>
      </c>
      <c r="B40" s="24" t="s">
        <v>143</v>
      </c>
      <c r="C40" s="18" t="s">
        <v>62</v>
      </c>
      <c r="D40" s="38">
        <v>35.299999999999997</v>
      </c>
      <c r="E40" s="37"/>
      <c r="F40" s="10">
        <f t="shared" si="0"/>
        <v>0</v>
      </c>
      <c r="G40" s="10">
        <f t="shared" si="1"/>
        <v>0</v>
      </c>
      <c r="H40" s="18" t="s">
        <v>9</v>
      </c>
      <c r="I40" s="18">
        <v>97102</v>
      </c>
      <c r="L40" s="40"/>
      <c r="S40" s="41"/>
    </row>
    <row r="41" spans="1:19" ht="26" x14ac:dyDescent="0.35">
      <c r="A41" s="44">
        <v>37</v>
      </c>
      <c r="B41" s="24" t="s">
        <v>43</v>
      </c>
      <c r="C41" s="7" t="s">
        <v>60</v>
      </c>
      <c r="D41" s="33">
        <v>1</v>
      </c>
      <c r="E41" s="37"/>
      <c r="F41" s="10">
        <f t="shared" si="0"/>
        <v>0</v>
      </c>
      <c r="G41" s="10">
        <f t="shared" si="1"/>
        <v>0</v>
      </c>
      <c r="H41" s="16" t="s">
        <v>9</v>
      </c>
      <c r="I41" s="15">
        <v>97553</v>
      </c>
      <c r="L41" s="13"/>
      <c r="S41" s="12"/>
    </row>
    <row r="42" spans="1:19" x14ac:dyDescent="0.35">
      <c r="A42" s="44">
        <v>38</v>
      </c>
      <c r="B42" s="23" t="s">
        <v>11</v>
      </c>
      <c r="C42" s="18" t="s">
        <v>60</v>
      </c>
      <c r="D42" s="38">
        <v>60</v>
      </c>
      <c r="E42" s="37"/>
      <c r="F42" s="10">
        <f t="shared" si="0"/>
        <v>0</v>
      </c>
      <c r="G42" s="10">
        <f t="shared" si="1"/>
        <v>0</v>
      </c>
      <c r="H42" s="18" t="s">
        <v>9</v>
      </c>
      <c r="I42" s="18">
        <v>97599</v>
      </c>
      <c r="L42" s="13"/>
      <c r="S42" s="12"/>
    </row>
    <row r="43" spans="1:19" ht="26" x14ac:dyDescent="0.35">
      <c r="A43" s="44">
        <v>39</v>
      </c>
      <c r="B43" s="24" t="s">
        <v>25</v>
      </c>
      <c r="C43" s="18" t="s">
        <v>63</v>
      </c>
      <c r="D43" s="33">
        <v>1</v>
      </c>
      <c r="E43" s="37"/>
      <c r="F43" s="10">
        <f t="shared" si="0"/>
        <v>0</v>
      </c>
      <c r="G43" s="10">
        <f t="shared" si="1"/>
        <v>0</v>
      </c>
      <c r="H43" s="16" t="s">
        <v>9</v>
      </c>
      <c r="I43" s="15">
        <v>97621</v>
      </c>
      <c r="L43" s="13"/>
      <c r="S43" s="12"/>
    </row>
    <row r="44" spans="1:19" ht="38.5" x14ac:dyDescent="0.35">
      <c r="A44" s="44">
        <v>40</v>
      </c>
      <c r="B44" s="24" t="s">
        <v>26</v>
      </c>
      <c r="C44" s="18" t="s">
        <v>63</v>
      </c>
      <c r="D44" s="33">
        <v>0.35</v>
      </c>
      <c r="E44" s="37"/>
      <c r="F44" s="10">
        <f t="shared" si="0"/>
        <v>0</v>
      </c>
      <c r="G44" s="10">
        <f t="shared" si="1"/>
        <v>0</v>
      </c>
      <c r="H44" s="16" t="s">
        <v>9</v>
      </c>
      <c r="I44" s="15">
        <v>97628</v>
      </c>
      <c r="L44" s="13"/>
      <c r="S44" s="12"/>
    </row>
    <row r="45" spans="1:19" ht="26" x14ac:dyDescent="0.35">
      <c r="A45" s="44">
        <v>41</v>
      </c>
      <c r="B45" s="24" t="s">
        <v>111</v>
      </c>
      <c r="C45" s="18" t="s">
        <v>61</v>
      </c>
      <c r="D45" s="38">
        <v>54</v>
      </c>
      <c r="E45" s="37"/>
      <c r="F45" s="10">
        <f t="shared" si="0"/>
        <v>0</v>
      </c>
      <c r="G45" s="10">
        <f t="shared" si="1"/>
        <v>0</v>
      </c>
      <c r="H45" s="18" t="s">
        <v>9</v>
      </c>
      <c r="I45" s="18">
        <v>97667</v>
      </c>
      <c r="L45" s="13"/>
      <c r="S45" s="12"/>
    </row>
    <row r="46" spans="1:19" ht="26" x14ac:dyDescent="0.35">
      <c r="A46" s="44">
        <v>42</v>
      </c>
      <c r="B46" s="24" t="s">
        <v>107</v>
      </c>
      <c r="C46" s="18" t="s">
        <v>61</v>
      </c>
      <c r="D46" s="38">
        <v>23</v>
      </c>
      <c r="E46" s="37"/>
      <c r="F46" s="10">
        <f t="shared" si="0"/>
        <v>0</v>
      </c>
      <c r="G46" s="10">
        <f t="shared" si="1"/>
        <v>0</v>
      </c>
      <c r="H46" s="18" t="s">
        <v>9</v>
      </c>
      <c r="I46" s="18">
        <v>98522</v>
      </c>
      <c r="L46" s="13"/>
      <c r="S46" s="12"/>
    </row>
    <row r="47" spans="1:19" ht="26" x14ac:dyDescent="0.35">
      <c r="A47" s="44">
        <v>43</v>
      </c>
      <c r="B47" s="24" t="s">
        <v>38</v>
      </c>
      <c r="C47" s="18" t="s">
        <v>62</v>
      </c>
      <c r="D47" s="33">
        <v>4.5</v>
      </c>
      <c r="E47" s="37"/>
      <c r="F47" s="10">
        <f t="shared" si="0"/>
        <v>0</v>
      </c>
      <c r="G47" s="10">
        <f t="shared" si="1"/>
        <v>0</v>
      </c>
      <c r="H47" s="16" t="s">
        <v>9</v>
      </c>
      <c r="I47" s="15">
        <v>98546</v>
      </c>
      <c r="L47" s="13"/>
      <c r="S47" s="12"/>
    </row>
    <row r="48" spans="1:19" ht="26" x14ac:dyDescent="0.35">
      <c r="A48" s="44">
        <v>44</v>
      </c>
      <c r="B48" s="24" t="s">
        <v>121</v>
      </c>
      <c r="C48" s="18" t="s">
        <v>60</v>
      </c>
      <c r="D48" s="38">
        <v>2</v>
      </c>
      <c r="E48" s="37"/>
      <c r="F48" s="10">
        <f t="shared" si="0"/>
        <v>0</v>
      </c>
      <c r="G48" s="10">
        <f t="shared" si="1"/>
        <v>0</v>
      </c>
      <c r="H48" s="18" t="s">
        <v>9</v>
      </c>
      <c r="I48" s="18">
        <v>99620</v>
      </c>
      <c r="L48" s="13"/>
      <c r="S48" s="12"/>
    </row>
    <row r="49" spans="1:19" x14ac:dyDescent="0.35">
      <c r="A49" s="44">
        <v>45</v>
      </c>
      <c r="B49" s="23" t="s">
        <v>101</v>
      </c>
      <c r="C49" s="18" t="s">
        <v>60</v>
      </c>
      <c r="D49" s="38">
        <v>2</v>
      </c>
      <c r="E49" s="37"/>
      <c r="F49" s="10">
        <f t="shared" si="0"/>
        <v>0</v>
      </c>
      <c r="G49" s="10">
        <f t="shared" si="1"/>
        <v>0</v>
      </c>
      <c r="H49" s="18" t="s">
        <v>9</v>
      </c>
      <c r="I49" s="18">
        <v>99624</v>
      </c>
      <c r="L49" s="13"/>
      <c r="S49" s="12"/>
    </row>
    <row r="50" spans="1:19" s="36" customFormat="1" x14ac:dyDescent="0.35">
      <c r="A50" s="44">
        <v>46</v>
      </c>
      <c r="B50" s="24" t="s">
        <v>50</v>
      </c>
      <c r="C50" s="18" t="s">
        <v>62</v>
      </c>
      <c r="D50" s="38">
        <v>2243</v>
      </c>
      <c r="E50" s="37"/>
      <c r="F50" s="10">
        <f t="shared" si="0"/>
        <v>0</v>
      </c>
      <c r="G50" s="10">
        <f t="shared" si="1"/>
        <v>0</v>
      </c>
      <c r="H50" s="18" t="s">
        <v>9</v>
      </c>
      <c r="I50" s="18">
        <v>99802</v>
      </c>
      <c r="L50" s="40"/>
      <c r="S50" s="41"/>
    </row>
    <row r="51" spans="1:19" s="36" customFormat="1" ht="26" x14ac:dyDescent="0.35">
      <c r="A51" s="44">
        <v>47</v>
      </c>
      <c r="B51" s="23" t="s">
        <v>24</v>
      </c>
      <c r="C51" s="18" t="s">
        <v>61</v>
      </c>
      <c r="D51" s="38">
        <v>18.600000000000001</v>
      </c>
      <c r="E51" s="37"/>
      <c r="F51" s="10">
        <f t="shared" si="0"/>
        <v>0</v>
      </c>
      <c r="G51" s="10">
        <f t="shared" si="1"/>
        <v>0</v>
      </c>
      <c r="H51" s="18" t="s">
        <v>9</v>
      </c>
      <c r="I51" s="18">
        <v>99839</v>
      </c>
      <c r="L51" s="40"/>
      <c r="S51" s="41"/>
    </row>
    <row r="52" spans="1:19" s="36" customFormat="1" ht="38.5" x14ac:dyDescent="0.35">
      <c r="A52" s="44">
        <v>48</v>
      </c>
      <c r="B52" s="23" t="s">
        <v>144</v>
      </c>
      <c r="C52" s="18" t="s">
        <v>62</v>
      </c>
      <c r="D52" s="38">
        <v>3.4</v>
      </c>
      <c r="E52" s="37"/>
      <c r="F52" s="10">
        <f t="shared" si="0"/>
        <v>0</v>
      </c>
      <c r="G52" s="10">
        <f t="shared" si="1"/>
        <v>0</v>
      </c>
      <c r="H52" s="18" t="s">
        <v>9</v>
      </c>
      <c r="I52" s="18">
        <v>100701</v>
      </c>
      <c r="L52" s="40"/>
      <c r="S52" s="41"/>
    </row>
    <row r="53" spans="1:19" ht="26" x14ac:dyDescent="0.35">
      <c r="A53" s="44">
        <v>49</v>
      </c>
      <c r="B53" s="23" t="s">
        <v>91</v>
      </c>
      <c r="C53" s="18" t="s">
        <v>62</v>
      </c>
      <c r="D53" s="38">
        <v>10</v>
      </c>
      <c r="E53" s="37"/>
      <c r="F53" s="10">
        <f t="shared" si="0"/>
        <v>0</v>
      </c>
      <c r="G53" s="10">
        <f t="shared" si="1"/>
        <v>0</v>
      </c>
      <c r="H53" s="18" t="s">
        <v>9</v>
      </c>
      <c r="I53" s="18">
        <v>100736</v>
      </c>
      <c r="L53" s="13"/>
      <c r="S53" s="12"/>
    </row>
    <row r="54" spans="1:19" s="36" customFormat="1" ht="26" x14ac:dyDescent="0.35">
      <c r="A54" s="44">
        <v>50</v>
      </c>
      <c r="B54" s="24" t="s">
        <v>115</v>
      </c>
      <c r="C54" s="18" t="s">
        <v>63</v>
      </c>
      <c r="D54" s="38">
        <v>3.2</v>
      </c>
      <c r="E54" s="37"/>
      <c r="F54" s="10">
        <f t="shared" si="0"/>
        <v>0</v>
      </c>
      <c r="G54" s="10">
        <f t="shared" si="1"/>
        <v>0</v>
      </c>
      <c r="H54" s="18" t="s">
        <v>9</v>
      </c>
      <c r="I54" s="18">
        <v>101618</v>
      </c>
      <c r="L54" s="40"/>
      <c r="S54" s="41"/>
    </row>
    <row r="55" spans="1:19" s="36" customFormat="1" ht="26" x14ac:dyDescent="0.35">
      <c r="A55" s="44">
        <v>51</v>
      </c>
      <c r="B55" s="23" t="s">
        <v>21</v>
      </c>
      <c r="C55" s="18" t="s">
        <v>60</v>
      </c>
      <c r="D55" s="38">
        <v>11</v>
      </c>
      <c r="E55" s="37"/>
      <c r="F55" s="10">
        <f t="shared" si="0"/>
        <v>0</v>
      </c>
      <c r="G55" s="10">
        <f t="shared" si="1"/>
        <v>0</v>
      </c>
      <c r="H55" s="18" t="s">
        <v>9</v>
      </c>
      <c r="I55" s="18">
        <v>101909</v>
      </c>
      <c r="L55" s="40"/>
      <c r="S55" s="41"/>
    </row>
    <row r="56" spans="1:19" ht="26" x14ac:dyDescent="0.35">
      <c r="A56" s="44">
        <v>52</v>
      </c>
      <c r="B56" s="24" t="s">
        <v>120</v>
      </c>
      <c r="C56" s="18" t="s">
        <v>60</v>
      </c>
      <c r="D56" s="38">
        <v>1</v>
      </c>
      <c r="E56" s="37"/>
      <c r="F56" s="10">
        <f t="shared" si="0"/>
        <v>0</v>
      </c>
      <c r="G56" s="10">
        <f t="shared" si="1"/>
        <v>0</v>
      </c>
      <c r="H56" s="18" t="s">
        <v>9</v>
      </c>
      <c r="I56" s="18">
        <v>101917</v>
      </c>
      <c r="L56" s="13"/>
      <c r="S56" s="12"/>
    </row>
    <row r="57" spans="1:19" x14ac:dyDescent="0.35">
      <c r="A57" s="44">
        <v>53</v>
      </c>
      <c r="B57" s="23" t="s">
        <v>103</v>
      </c>
      <c r="C57" s="18" t="s">
        <v>62</v>
      </c>
      <c r="D57" s="38">
        <v>3.7</v>
      </c>
      <c r="E57" s="37"/>
      <c r="F57" s="10">
        <f t="shared" si="0"/>
        <v>0</v>
      </c>
      <c r="G57" s="10">
        <f t="shared" si="1"/>
        <v>0</v>
      </c>
      <c r="H57" s="18" t="s">
        <v>9</v>
      </c>
      <c r="I57" s="18">
        <v>101964</v>
      </c>
      <c r="L57" s="13"/>
      <c r="S57" s="12"/>
    </row>
    <row r="58" spans="1:19" ht="26" x14ac:dyDescent="0.35">
      <c r="A58" s="44">
        <v>54</v>
      </c>
      <c r="B58" s="23" t="s">
        <v>110</v>
      </c>
      <c r="C58" s="18" t="s">
        <v>60</v>
      </c>
      <c r="D58" s="38">
        <v>1</v>
      </c>
      <c r="E58" s="37"/>
      <c r="F58" s="10">
        <f t="shared" si="0"/>
        <v>0</v>
      </c>
      <c r="G58" s="10">
        <f t="shared" si="1"/>
        <v>0</v>
      </c>
      <c r="H58" s="18" t="s">
        <v>9</v>
      </c>
      <c r="I58" s="18">
        <v>102115</v>
      </c>
      <c r="L58" s="13"/>
      <c r="S58" s="12"/>
    </row>
    <row r="59" spans="1:19" ht="26" x14ac:dyDescent="0.35">
      <c r="A59" s="44">
        <v>55</v>
      </c>
      <c r="B59" s="23" t="s">
        <v>109</v>
      </c>
      <c r="C59" s="18" t="s">
        <v>60</v>
      </c>
      <c r="D59" s="38">
        <v>1</v>
      </c>
      <c r="E59" s="37"/>
      <c r="F59" s="10">
        <f t="shared" si="0"/>
        <v>0</v>
      </c>
      <c r="G59" s="10">
        <f t="shared" si="1"/>
        <v>0</v>
      </c>
      <c r="H59" s="18" t="s">
        <v>9</v>
      </c>
      <c r="I59" s="18">
        <v>102122</v>
      </c>
      <c r="L59" s="13"/>
      <c r="S59" s="12"/>
    </row>
    <row r="60" spans="1:19" ht="26" x14ac:dyDescent="0.35">
      <c r="A60" s="44">
        <v>56</v>
      </c>
      <c r="B60" s="24" t="s">
        <v>117</v>
      </c>
      <c r="C60" s="18" t="s">
        <v>63</v>
      </c>
      <c r="D60" s="38">
        <v>1.5</v>
      </c>
      <c r="E60" s="37"/>
      <c r="F60" s="10">
        <f t="shared" si="0"/>
        <v>0</v>
      </c>
      <c r="G60" s="10">
        <f t="shared" si="1"/>
        <v>0</v>
      </c>
      <c r="H60" s="18" t="s">
        <v>9</v>
      </c>
      <c r="I60" s="18">
        <v>102360</v>
      </c>
      <c r="L60" s="13"/>
      <c r="S60" s="12"/>
    </row>
    <row r="61" spans="1:19" x14ac:dyDescent="0.35">
      <c r="A61" s="44">
        <v>57</v>
      </c>
      <c r="B61" s="23" t="s">
        <v>72</v>
      </c>
      <c r="C61" s="18" t="s">
        <v>63</v>
      </c>
      <c r="D61" s="38">
        <v>5</v>
      </c>
      <c r="E61" s="37"/>
      <c r="F61" s="10">
        <f t="shared" si="0"/>
        <v>0</v>
      </c>
      <c r="G61" s="10">
        <f t="shared" si="1"/>
        <v>0</v>
      </c>
      <c r="H61" s="18" t="s">
        <v>9</v>
      </c>
      <c r="I61" s="18">
        <v>102361</v>
      </c>
      <c r="L61" s="13"/>
      <c r="S61" s="12"/>
    </row>
    <row r="62" spans="1:19" ht="26" x14ac:dyDescent="0.35">
      <c r="A62" s="44">
        <v>58</v>
      </c>
      <c r="B62" s="23" t="s">
        <v>99</v>
      </c>
      <c r="C62" s="18" t="s">
        <v>60</v>
      </c>
      <c r="D62" s="38">
        <v>2</v>
      </c>
      <c r="E62" s="37"/>
      <c r="F62" s="10">
        <f t="shared" si="0"/>
        <v>0</v>
      </c>
      <c r="G62" s="10">
        <f t="shared" si="1"/>
        <v>0</v>
      </c>
      <c r="H62" s="18" t="s">
        <v>9</v>
      </c>
      <c r="I62" s="18">
        <v>102618</v>
      </c>
      <c r="L62" s="13"/>
      <c r="S62" s="12"/>
    </row>
    <row r="63" spans="1:19" s="36" customFormat="1" ht="26" x14ac:dyDescent="0.35">
      <c r="A63" s="44">
        <v>59</v>
      </c>
      <c r="B63" s="24" t="s">
        <v>92</v>
      </c>
      <c r="C63" s="18" t="s">
        <v>60</v>
      </c>
      <c r="D63" s="38">
        <v>3</v>
      </c>
      <c r="E63" s="37"/>
      <c r="F63" s="10">
        <f t="shared" si="0"/>
        <v>0</v>
      </c>
      <c r="G63" s="10">
        <f t="shared" si="1"/>
        <v>0</v>
      </c>
      <c r="H63" s="18" t="s">
        <v>9</v>
      </c>
      <c r="I63" s="18">
        <v>103019</v>
      </c>
      <c r="L63" s="40"/>
      <c r="S63" s="41"/>
    </row>
    <row r="64" spans="1:19" ht="26" x14ac:dyDescent="0.35">
      <c r="A64" s="44">
        <v>60</v>
      </c>
      <c r="B64" s="24" t="s">
        <v>49</v>
      </c>
      <c r="C64" s="7" t="s">
        <v>60</v>
      </c>
      <c r="D64" s="33">
        <v>1</v>
      </c>
      <c r="E64" s="37"/>
      <c r="F64" s="10">
        <f t="shared" si="0"/>
        <v>0</v>
      </c>
      <c r="G64" s="10">
        <f t="shared" si="1"/>
        <v>0</v>
      </c>
      <c r="H64" s="16" t="s">
        <v>9</v>
      </c>
      <c r="I64" s="15">
        <v>103029</v>
      </c>
      <c r="L64" s="13"/>
      <c r="S64" s="12"/>
    </row>
    <row r="65" spans="1:19" x14ac:dyDescent="0.35">
      <c r="A65" s="44">
        <v>61</v>
      </c>
      <c r="B65" s="24" t="s">
        <v>131</v>
      </c>
      <c r="C65" s="18" t="s">
        <v>61</v>
      </c>
      <c r="D65" s="38">
        <v>9</v>
      </c>
      <c r="E65" s="37"/>
      <c r="F65" s="10">
        <f t="shared" si="0"/>
        <v>0</v>
      </c>
      <c r="G65" s="10">
        <f t="shared" si="1"/>
        <v>0</v>
      </c>
      <c r="H65" s="18" t="s">
        <v>9</v>
      </c>
      <c r="I65" s="18">
        <v>103979</v>
      </c>
      <c r="L65" s="13"/>
      <c r="S65" s="12"/>
    </row>
    <row r="66" spans="1:19" x14ac:dyDescent="0.35">
      <c r="A66" s="44">
        <v>62</v>
      </c>
      <c r="B66" s="24" t="s">
        <v>84</v>
      </c>
      <c r="C66" s="18" t="s">
        <v>60</v>
      </c>
      <c r="D66" s="38">
        <v>4</v>
      </c>
      <c r="E66" s="37"/>
      <c r="F66" s="10">
        <f t="shared" si="0"/>
        <v>0</v>
      </c>
      <c r="G66" s="10">
        <f t="shared" si="1"/>
        <v>0</v>
      </c>
      <c r="H66" s="18" t="s">
        <v>9</v>
      </c>
      <c r="I66" s="18">
        <v>104402</v>
      </c>
      <c r="J66" s="36"/>
      <c r="K66" s="36"/>
      <c r="L66" s="40"/>
      <c r="M66" s="36"/>
      <c r="N66" s="36"/>
      <c r="O66" s="36"/>
      <c r="P66" s="36"/>
      <c r="Q66" s="36"/>
      <c r="R66" s="36"/>
      <c r="S66" s="12"/>
    </row>
    <row r="67" spans="1:19" x14ac:dyDescent="0.35">
      <c r="A67" s="44">
        <v>63</v>
      </c>
      <c r="B67" s="24" t="s">
        <v>80</v>
      </c>
      <c r="C67" s="18" t="s">
        <v>60</v>
      </c>
      <c r="D67" s="38">
        <v>1</v>
      </c>
      <c r="E67" s="37"/>
      <c r="F67" s="10">
        <f t="shared" si="0"/>
        <v>0</v>
      </c>
      <c r="G67" s="10">
        <f t="shared" si="1"/>
        <v>0</v>
      </c>
      <c r="H67" s="18" t="s">
        <v>9</v>
      </c>
      <c r="I67" s="18">
        <v>104404</v>
      </c>
      <c r="J67" s="36"/>
      <c r="K67" s="36"/>
      <c r="L67" s="40"/>
      <c r="M67" s="36"/>
      <c r="N67" s="36"/>
      <c r="O67" s="36"/>
      <c r="P67" s="36"/>
      <c r="Q67" s="36"/>
      <c r="R67" s="36"/>
      <c r="S67" s="12"/>
    </row>
    <row r="68" spans="1:19" x14ac:dyDescent="0.35">
      <c r="A68" s="44">
        <v>64</v>
      </c>
      <c r="B68" s="24" t="s">
        <v>37</v>
      </c>
      <c r="C68" s="18" t="s">
        <v>62</v>
      </c>
      <c r="D68" s="33">
        <v>2.2000000000000002</v>
      </c>
      <c r="E68" s="37"/>
      <c r="F68" s="10">
        <f t="shared" si="0"/>
        <v>0</v>
      </c>
      <c r="G68" s="10">
        <f t="shared" si="1"/>
        <v>0</v>
      </c>
      <c r="H68" s="16" t="s">
        <v>9</v>
      </c>
      <c r="I68" s="15">
        <v>104639</v>
      </c>
      <c r="J68" s="36"/>
      <c r="K68" s="36"/>
      <c r="L68" s="40"/>
      <c r="M68" s="36"/>
      <c r="N68" s="36"/>
      <c r="O68" s="36"/>
      <c r="P68" s="36"/>
      <c r="Q68" s="36"/>
      <c r="R68" s="36"/>
      <c r="S68" s="12"/>
    </row>
    <row r="69" spans="1:19" s="36" customFormat="1" ht="26" x14ac:dyDescent="0.35">
      <c r="A69" s="44">
        <v>65</v>
      </c>
      <c r="B69" s="24" t="s">
        <v>36</v>
      </c>
      <c r="C69" s="18" t="s">
        <v>62</v>
      </c>
      <c r="D69" s="33">
        <v>16.3</v>
      </c>
      <c r="E69" s="37"/>
      <c r="F69" s="10">
        <f t="shared" si="0"/>
        <v>0</v>
      </c>
      <c r="G69" s="10">
        <f t="shared" si="1"/>
        <v>0</v>
      </c>
      <c r="H69" s="16" t="s">
        <v>9</v>
      </c>
      <c r="I69" s="15">
        <v>104641</v>
      </c>
      <c r="L69" s="40"/>
      <c r="S69" s="41"/>
    </row>
    <row r="70" spans="1:19" ht="26" x14ac:dyDescent="0.35">
      <c r="A70" s="44">
        <v>66</v>
      </c>
      <c r="B70" s="23" t="s">
        <v>85</v>
      </c>
      <c r="C70" s="18" t="s">
        <v>61</v>
      </c>
      <c r="D70" s="38">
        <v>60</v>
      </c>
      <c r="E70" s="37"/>
      <c r="F70" s="10">
        <f t="shared" ref="F70:F92" si="2">D70*E70</f>
        <v>0</v>
      </c>
      <c r="G70" s="10">
        <f t="shared" ref="G70:G92" si="3">F70*(1+$I$2)</f>
        <v>0</v>
      </c>
      <c r="H70" s="18" t="s">
        <v>9</v>
      </c>
      <c r="I70" s="18">
        <v>104785</v>
      </c>
      <c r="L70" s="13"/>
      <c r="S70" s="12"/>
    </row>
    <row r="71" spans="1:19" s="36" customFormat="1" ht="26" x14ac:dyDescent="0.35">
      <c r="A71" s="44">
        <v>67</v>
      </c>
      <c r="B71" s="24" t="s">
        <v>114</v>
      </c>
      <c r="C71" s="18" t="s">
        <v>63</v>
      </c>
      <c r="D71" s="38">
        <v>3</v>
      </c>
      <c r="E71" s="37"/>
      <c r="F71" s="10">
        <f t="shared" si="2"/>
        <v>0</v>
      </c>
      <c r="G71" s="10">
        <f t="shared" si="3"/>
        <v>0</v>
      </c>
      <c r="H71" s="18" t="s">
        <v>9</v>
      </c>
      <c r="I71" s="18">
        <v>104790</v>
      </c>
      <c r="L71" s="40"/>
      <c r="S71" s="41"/>
    </row>
    <row r="72" spans="1:19" ht="26" x14ac:dyDescent="0.35">
      <c r="A72" s="44">
        <v>68</v>
      </c>
      <c r="B72" s="23" t="s">
        <v>22</v>
      </c>
      <c r="C72" s="18" t="s">
        <v>61</v>
      </c>
      <c r="D72" s="38">
        <v>1.2</v>
      </c>
      <c r="E72" s="37"/>
      <c r="F72" s="10">
        <f t="shared" si="2"/>
        <v>0</v>
      </c>
      <c r="G72" s="10">
        <f t="shared" si="3"/>
        <v>0</v>
      </c>
      <c r="H72" s="18" t="s">
        <v>9</v>
      </c>
      <c r="I72" s="18">
        <v>105000</v>
      </c>
      <c r="L72" s="13"/>
      <c r="M72" s="36"/>
      <c r="S72" s="12"/>
    </row>
    <row r="73" spans="1:19" s="36" customFormat="1" x14ac:dyDescent="0.35">
      <c r="A73" s="44">
        <v>69</v>
      </c>
      <c r="B73" s="24" t="s">
        <v>57</v>
      </c>
      <c r="C73" s="18" t="s">
        <v>58</v>
      </c>
      <c r="D73" s="38">
        <v>2243</v>
      </c>
      <c r="E73" s="37"/>
      <c r="F73" s="10">
        <f t="shared" si="2"/>
        <v>0</v>
      </c>
      <c r="G73" s="10">
        <f t="shared" si="3"/>
        <v>0</v>
      </c>
      <c r="H73" s="18" t="s">
        <v>53</v>
      </c>
      <c r="I73" s="18" t="s">
        <v>54</v>
      </c>
      <c r="L73" s="40"/>
      <c r="S73" s="41"/>
    </row>
    <row r="74" spans="1:19" s="36" customFormat="1" ht="26" x14ac:dyDescent="0.35">
      <c r="A74" s="44">
        <v>70</v>
      </c>
      <c r="B74" s="24" t="s">
        <v>51</v>
      </c>
      <c r="C74" s="18" t="s">
        <v>52</v>
      </c>
      <c r="D74" s="38">
        <v>12</v>
      </c>
      <c r="E74" s="37"/>
      <c r="F74" s="10">
        <f t="shared" si="2"/>
        <v>0</v>
      </c>
      <c r="G74" s="10">
        <f t="shared" si="3"/>
        <v>0</v>
      </c>
      <c r="H74" s="18" t="s">
        <v>53</v>
      </c>
      <c r="I74" s="18" t="s">
        <v>136</v>
      </c>
      <c r="L74" s="40"/>
      <c r="S74" s="41"/>
    </row>
    <row r="75" spans="1:19" s="36" customFormat="1" x14ac:dyDescent="0.35">
      <c r="A75" s="44">
        <v>71</v>
      </c>
      <c r="B75" s="24" t="s">
        <v>55</v>
      </c>
      <c r="C75" s="18" t="s">
        <v>14</v>
      </c>
      <c r="D75" s="38">
        <v>2</v>
      </c>
      <c r="E75" s="37"/>
      <c r="F75" s="10">
        <f t="shared" si="2"/>
        <v>0</v>
      </c>
      <c r="G75" s="10">
        <f t="shared" si="3"/>
        <v>0</v>
      </c>
      <c r="H75" s="18" t="s">
        <v>53</v>
      </c>
      <c r="I75" s="18" t="s">
        <v>137</v>
      </c>
      <c r="L75" s="40"/>
      <c r="S75" s="41"/>
    </row>
    <row r="76" spans="1:19" s="36" customFormat="1" x14ac:dyDescent="0.35">
      <c r="A76" s="44">
        <v>72</v>
      </c>
      <c r="B76" s="24" t="s">
        <v>56</v>
      </c>
      <c r="C76" s="18" t="s">
        <v>14</v>
      </c>
      <c r="D76" s="38">
        <v>2</v>
      </c>
      <c r="E76" s="37"/>
      <c r="F76" s="10">
        <f t="shared" si="2"/>
        <v>0</v>
      </c>
      <c r="G76" s="10">
        <f t="shared" si="3"/>
        <v>0</v>
      </c>
      <c r="H76" s="18" t="s">
        <v>53</v>
      </c>
      <c r="I76" s="18" t="s">
        <v>138</v>
      </c>
      <c r="L76" s="40"/>
      <c r="S76" s="41"/>
    </row>
    <row r="77" spans="1:19" ht="26" x14ac:dyDescent="0.35">
      <c r="A77" s="44">
        <v>73</v>
      </c>
      <c r="B77" s="23" t="s">
        <v>73</v>
      </c>
      <c r="C77" s="18" t="s">
        <v>14</v>
      </c>
      <c r="D77" s="38">
        <v>1</v>
      </c>
      <c r="E77" s="37"/>
      <c r="F77" s="10">
        <f t="shared" si="2"/>
        <v>0</v>
      </c>
      <c r="G77" s="10">
        <f t="shared" si="3"/>
        <v>0</v>
      </c>
      <c r="H77" s="18" t="s">
        <v>15</v>
      </c>
      <c r="I77" s="18" t="s">
        <v>74</v>
      </c>
      <c r="L77" s="13"/>
      <c r="S77" s="12"/>
    </row>
    <row r="78" spans="1:19" x14ac:dyDescent="0.35">
      <c r="A78" s="44">
        <v>74</v>
      </c>
      <c r="B78" s="23" t="s">
        <v>75</v>
      </c>
      <c r="C78" s="18" t="s">
        <v>14</v>
      </c>
      <c r="D78" s="38">
        <v>1</v>
      </c>
      <c r="E78" s="37"/>
      <c r="F78" s="10">
        <f t="shared" si="2"/>
        <v>0</v>
      </c>
      <c r="G78" s="10">
        <f t="shared" si="3"/>
        <v>0</v>
      </c>
      <c r="H78" s="18" t="s">
        <v>15</v>
      </c>
      <c r="I78" s="18" t="s">
        <v>76</v>
      </c>
      <c r="L78" s="13"/>
      <c r="S78" s="12"/>
    </row>
    <row r="79" spans="1:19" ht="26" x14ac:dyDescent="0.35">
      <c r="A79" s="44">
        <v>75</v>
      </c>
      <c r="B79" s="23" t="s">
        <v>77</v>
      </c>
      <c r="C79" s="18" t="s">
        <v>78</v>
      </c>
      <c r="D79" s="38">
        <v>180</v>
      </c>
      <c r="E79" s="37"/>
      <c r="F79" s="10">
        <f t="shared" si="2"/>
        <v>0</v>
      </c>
      <c r="G79" s="10">
        <f t="shared" si="3"/>
        <v>0</v>
      </c>
      <c r="H79" s="18" t="s">
        <v>15</v>
      </c>
      <c r="I79" s="18" t="s">
        <v>79</v>
      </c>
      <c r="L79" s="13"/>
      <c r="S79" s="12"/>
    </row>
    <row r="80" spans="1:19" ht="26" x14ac:dyDescent="0.35">
      <c r="A80" s="44">
        <v>76</v>
      </c>
      <c r="B80" s="23" t="s">
        <v>95</v>
      </c>
      <c r="C80" s="18" t="s">
        <v>14</v>
      </c>
      <c r="D80" s="38">
        <v>45</v>
      </c>
      <c r="E80" s="37"/>
      <c r="F80" s="10">
        <f t="shared" si="2"/>
        <v>0</v>
      </c>
      <c r="G80" s="10">
        <f t="shared" si="3"/>
        <v>0</v>
      </c>
      <c r="H80" s="18" t="s">
        <v>15</v>
      </c>
      <c r="I80" s="18" t="s">
        <v>96</v>
      </c>
      <c r="L80" s="13"/>
      <c r="S80" s="12"/>
    </row>
    <row r="81" spans="1:19" ht="26" x14ac:dyDescent="0.35">
      <c r="A81" s="44">
        <v>77</v>
      </c>
      <c r="B81" s="23" t="s">
        <v>17</v>
      </c>
      <c r="C81" s="18" t="s">
        <v>14</v>
      </c>
      <c r="D81" s="38">
        <v>1</v>
      </c>
      <c r="E81" s="37"/>
      <c r="F81" s="10">
        <f t="shared" si="2"/>
        <v>0</v>
      </c>
      <c r="G81" s="10">
        <f t="shared" si="3"/>
        <v>0</v>
      </c>
      <c r="H81" s="18" t="s">
        <v>15</v>
      </c>
      <c r="I81" s="18" t="s">
        <v>18</v>
      </c>
      <c r="L81" s="13"/>
      <c r="S81" s="12"/>
    </row>
    <row r="82" spans="1:19" s="36" customFormat="1" ht="26" x14ac:dyDescent="0.35">
      <c r="A82" s="44">
        <v>78</v>
      </c>
      <c r="B82" s="23" t="s">
        <v>19</v>
      </c>
      <c r="C82" s="18" t="s">
        <v>14</v>
      </c>
      <c r="D82" s="38">
        <v>50</v>
      </c>
      <c r="E82" s="37"/>
      <c r="F82" s="10">
        <f t="shared" si="2"/>
        <v>0</v>
      </c>
      <c r="G82" s="10">
        <f t="shared" si="3"/>
        <v>0</v>
      </c>
      <c r="H82" s="18" t="s">
        <v>15</v>
      </c>
      <c r="I82" s="18" t="s">
        <v>20</v>
      </c>
      <c r="L82" s="40"/>
      <c r="S82" s="41"/>
    </row>
    <row r="83" spans="1:19" ht="26" x14ac:dyDescent="0.35">
      <c r="A83" s="44">
        <v>79</v>
      </c>
      <c r="B83" s="23" t="s">
        <v>88</v>
      </c>
      <c r="C83" s="18" t="s">
        <v>14</v>
      </c>
      <c r="D83" s="38">
        <v>1</v>
      </c>
      <c r="E83" s="37"/>
      <c r="F83" s="10">
        <f t="shared" si="2"/>
        <v>0</v>
      </c>
      <c r="G83" s="10">
        <f t="shared" si="3"/>
        <v>0</v>
      </c>
      <c r="H83" s="18" t="s">
        <v>15</v>
      </c>
      <c r="I83" s="18" t="s">
        <v>89</v>
      </c>
      <c r="L83" s="13"/>
      <c r="S83" s="12"/>
    </row>
    <row r="84" spans="1:19" ht="26" x14ac:dyDescent="0.35">
      <c r="A84" s="44">
        <v>80</v>
      </c>
      <c r="B84" s="23" t="s">
        <v>65</v>
      </c>
      <c r="C84" s="18" t="s">
        <v>14</v>
      </c>
      <c r="D84" s="38">
        <v>8</v>
      </c>
      <c r="E84" s="37"/>
      <c r="F84" s="10">
        <f t="shared" si="2"/>
        <v>0</v>
      </c>
      <c r="G84" s="10">
        <f t="shared" si="3"/>
        <v>0</v>
      </c>
      <c r="H84" s="18" t="s">
        <v>15</v>
      </c>
      <c r="I84" s="18" t="s">
        <v>66</v>
      </c>
      <c r="L84" s="13"/>
      <c r="S84" s="12"/>
    </row>
    <row r="85" spans="1:19" ht="26" x14ac:dyDescent="0.35">
      <c r="A85" s="44">
        <v>81</v>
      </c>
      <c r="B85" s="24" t="s">
        <v>118</v>
      </c>
      <c r="C85" s="18" t="s">
        <v>14</v>
      </c>
      <c r="D85" s="38">
        <v>2</v>
      </c>
      <c r="E85" s="37"/>
      <c r="F85" s="10">
        <f t="shared" si="2"/>
        <v>0</v>
      </c>
      <c r="G85" s="10">
        <f t="shared" si="3"/>
        <v>0</v>
      </c>
      <c r="H85" s="18" t="s">
        <v>15</v>
      </c>
      <c r="I85" s="18" t="s">
        <v>119</v>
      </c>
      <c r="L85" s="13"/>
      <c r="S85" s="12"/>
    </row>
    <row r="86" spans="1:19" ht="26" x14ac:dyDescent="0.35">
      <c r="A86" s="44">
        <v>82</v>
      </c>
      <c r="B86" s="24" t="s">
        <v>133</v>
      </c>
      <c r="C86" s="18" t="s">
        <v>14</v>
      </c>
      <c r="D86" s="38">
        <v>1</v>
      </c>
      <c r="E86" s="37"/>
      <c r="F86" s="10">
        <f t="shared" si="2"/>
        <v>0</v>
      </c>
      <c r="G86" s="10">
        <f t="shared" si="3"/>
        <v>0</v>
      </c>
      <c r="H86" s="18" t="s">
        <v>15</v>
      </c>
      <c r="I86" s="18" t="s">
        <v>134</v>
      </c>
      <c r="L86" s="13"/>
      <c r="S86" s="12"/>
    </row>
    <row r="87" spans="1:19" ht="26" x14ac:dyDescent="0.35">
      <c r="A87" s="44">
        <v>83</v>
      </c>
      <c r="B87" s="24" t="s">
        <v>122</v>
      </c>
      <c r="C87" s="18" t="s">
        <v>14</v>
      </c>
      <c r="D87" s="38">
        <v>1</v>
      </c>
      <c r="E87" s="37"/>
      <c r="F87" s="10">
        <f t="shared" si="2"/>
        <v>0</v>
      </c>
      <c r="G87" s="10">
        <f t="shared" si="3"/>
        <v>0</v>
      </c>
      <c r="H87" s="18" t="s">
        <v>15</v>
      </c>
      <c r="I87" s="18" t="s">
        <v>123</v>
      </c>
      <c r="L87" s="13"/>
      <c r="S87" s="12"/>
    </row>
    <row r="88" spans="1:19" ht="26" x14ac:dyDescent="0.35">
      <c r="A88" s="44">
        <v>84</v>
      </c>
      <c r="B88" s="24" t="s">
        <v>124</v>
      </c>
      <c r="C88" s="18" t="s">
        <v>14</v>
      </c>
      <c r="D88" s="38">
        <v>1</v>
      </c>
      <c r="E88" s="37"/>
      <c r="F88" s="10">
        <f t="shared" si="2"/>
        <v>0</v>
      </c>
      <c r="G88" s="10">
        <f t="shared" si="3"/>
        <v>0</v>
      </c>
      <c r="H88" s="18" t="s">
        <v>15</v>
      </c>
      <c r="I88" s="18" t="s">
        <v>125</v>
      </c>
      <c r="L88" s="13"/>
      <c r="S88" s="12"/>
    </row>
    <row r="89" spans="1:19" s="36" customFormat="1" ht="51" x14ac:dyDescent="0.35">
      <c r="A89" s="44">
        <v>85</v>
      </c>
      <c r="B89" s="24" t="s">
        <v>145</v>
      </c>
      <c r="C89" s="18" t="s">
        <v>14</v>
      </c>
      <c r="D89" s="38">
        <v>9</v>
      </c>
      <c r="E89" s="37"/>
      <c r="F89" s="10">
        <f t="shared" si="2"/>
        <v>0</v>
      </c>
      <c r="G89" s="10">
        <f t="shared" si="3"/>
        <v>0</v>
      </c>
      <c r="H89" s="18" t="s">
        <v>15</v>
      </c>
      <c r="I89" s="18" t="s">
        <v>48</v>
      </c>
      <c r="L89" s="40"/>
      <c r="S89" s="41"/>
    </row>
    <row r="90" spans="1:19" ht="26" x14ac:dyDescent="0.35">
      <c r="A90" s="44">
        <v>86</v>
      </c>
      <c r="B90" s="24" t="s">
        <v>41</v>
      </c>
      <c r="C90" s="7" t="s">
        <v>14</v>
      </c>
      <c r="D90" s="33">
        <v>2</v>
      </c>
      <c r="E90" s="37"/>
      <c r="F90" s="10">
        <f t="shared" si="2"/>
        <v>0</v>
      </c>
      <c r="G90" s="10">
        <f t="shared" si="3"/>
        <v>0</v>
      </c>
      <c r="H90" s="16" t="s">
        <v>15</v>
      </c>
      <c r="I90" s="16" t="s">
        <v>42</v>
      </c>
      <c r="L90" s="13"/>
      <c r="S90" s="12"/>
    </row>
    <row r="91" spans="1:19" s="36" customFormat="1" x14ac:dyDescent="0.35">
      <c r="A91" s="44">
        <v>87</v>
      </c>
      <c r="B91" s="23" t="s">
        <v>13</v>
      </c>
      <c r="C91" s="18" t="s">
        <v>14</v>
      </c>
      <c r="D91" s="38">
        <v>68</v>
      </c>
      <c r="E91" s="37"/>
      <c r="F91" s="10">
        <f t="shared" si="2"/>
        <v>0</v>
      </c>
      <c r="G91" s="10">
        <f t="shared" si="3"/>
        <v>0</v>
      </c>
      <c r="H91" s="18" t="s">
        <v>15</v>
      </c>
      <c r="I91" s="18" t="s">
        <v>16</v>
      </c>
      <c r="L91" s="40"/>
      <c r="S91" s="41"/>
    </row>
    <row r="92" spans="1:19" ht="26" x14ac:dyDescent="0.35">
      <c r="A92" s="44">
        <v>88</v>
      </c>
      <c r="B92" s="23" t="s">
        <v>86</v>
      </c>
      <c r="C92" s="18" t="s">
        <v>14</v>
      </c>
      <c r="D92" s="38">
        <v>2</v>
      </c>
      <c r="E92" s="37"/>
      <c r="F92" s="10">
        <f t="shared" si="2"/>
        <v>0</v>
      </c>
      <c r="G92" s="10">
        <f t="shared" si="3"/>
        <v>0</v>
      </c>
      <c r="H92" s="18" t="s">
        <v>15</v>
      </c>
      <c r="I92" s="18" t="s">
        <v>87</v>
      </c>
      <c r="L92" s="13"/>
      <c r="S92" s="12"/>
    </row>
    <row r="93" spans="1:19" ht="15.5" x14ac:dyDescent="0.35">
      <c r="B93" s="45" t="s">
        <v>135</v>
      </c>
      <c r="C93" s="46"/>
      <c r="D93" s="46"/>
      <c r="E93" s="47"/>
      <c r="F93" s="22">
        <f>SUM(F5:F92)</f>
        <v>0</v>
      </c>
      <c r="G93" s="28">
        <f>SUM(G5:G92)</f>
        <v>0</v>
      </c>
    </row>
    <row r="94" spans="1:19" x14ac:dyDescent="0.35">
      <c r="F94" s="12"/>
      <c r="G94" s="12"/>
    </row>
    <row r="95" spans="1:19" x14ac:dyDescent="0.35">
      <c r="F95" s="12"/>
      <c r="G95" s="12"/>
    </row>
    <row r="96" spans="1:19" x14ac:dyDescent="0.35">
      <c r="F96" s="12"/>
      <c r="G96" s="12"/>
    </row>
    <row r="97" spans="6:8" x14ac:dyDescent="0.35">
      <c r="G97" s="43"/>
    </row>
    <row r="98" spans="6:8" x14ac:dyDescent="0.35">
      <c r="F98" s="51"/>
      <c r="G98" s="51"/>
      <c r="H98" s="51"/>
    </row>
    <row r="99" spans="6:8" x14ac:dyDescent="0.35">
      <c r="F99" s="51"/>
      <c r="G99" s="51"/>
      <c r="H99" s="51"/>
    </row>
    <row r="100" spans="6:8" ht="18.5" x14ac:dyDescent="0.45">
      <c r="F100" s="25"/>
      <c r="G100" s="26"/>
      <c r="H100" s="27"/>
    </row>
  </sheetData>
  <sortState xmlns:xlrd2="http://schemas.microsoft.com/office/spreadsheetml/2017/richdata2" ref="B6:I92">
    <sortCondition ref="I5:I92"/>
  </sortState>
  <mergeCells count="3">
    <mergeCell ref="B93:E93"/>
    <mergeCell ref="A3:I3"/>
    <mergeCell ref="F98:H99"/>
  </mergeCells>
  <conditionalFormatting sqref="B28:B31 B89:B92">
    <cfRule type="containsBlanks" dxfId="7" priority="5">
      <formula>LEN(TRIM(B28))=0</formula>
    </cfRule>
  </conditionalFormatting>
  <conditionalFormatting sqref="I29:I31 I54:I55 H56:I56 I57:I58 I90:I92">
    <cfRule type="containsBlanks" dxfId="6" priority="1">
      <formula>LEN(TRIM(H29))=0</formula>
    </cfRule>
  </conditionalFormatting>
  <pageMargins left="0.51181102362204722" right="0.51181102362204722" top="0.78740157480314965" bottom="0.78740157480314965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22D9C-A437-43A4-9582-3521A1A219D0}">
  <sheetPr>
    <pageSetUpPr fitToPage="1"/>
  </sheetPr>
  <dimension ref="A1:T126"/>
  <sheetViews>
    <sheetView topLeftCell="A114" zoomScale="120" zoomScaleNormal="120" workbookViewId="0">
      <selection activeCell="F121" sqref="F121:G121"/>
    </sheetView>
  </sheetViews>
  <sheetFormatPr defaultRowHeight="14.5" x14ac:dyDescent="0.35"/>
  <cols>
    <col min="2" max="2" width="35" customWidth="1"/>
    <col min="5" max="5" width="13.26953125" customWidth="1"/>
    <col min="6" max="6" width="15.453125" customWidth="1"/>
    <col min="7" max="7" width="15.81640625" customWidth="1"/>
    <col min="8" max="8" width="14.08984375" style="17" customWidth="1"/>
    <col min="9" max="9" width="11.54296875" style="17" customWidth="1"/>
    <col min="12" max="13" width="12.6328125" bestFit="1" customWidth="1"/>
  </cols>
  <sheetData>
    <row r="1" spans="1:13" ht="30" customHeight="1" x14ac:dyDescent="0.35">
      <c r="A1" s="48" t="s">
        <v>141</v>
      </c>
      <c r="B1" s="49"/>
      <c r="C1" s="49"/>
      <c r="D1" s="49"/>
      <c r="E1" s="49"/>
      <c r="F1" s="49"/>
      <c r="G1" s="49"/>
      <c r="H1" s="49"/>
      <c r="I1" s="50"/>
    </row>
    <row r="2" spans="1:13" ht="39" x14ac:dyDescent="0.35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4" t="s">
        <v>5</v>
      </c>
      <c r="G2" s="4" t="s">
        <v>6</v>
      </c>
      <c r="H2" s="5" t="s">
        <v>7</v>
      </c>
      <c r="I2" s="6" t="s">
        <v>64</v>
      </c>
    </row>
    <row r="3" spans="1:13" ht="26" x14ac:dyDescent="0.35">
      <c r="A3" s="7"/>
      <c r="B3" s="23" t="s">
        <v>8</v>
      </c>
      <c r="C3" s="8" t="s">
        <v>59</v>
      </c>
      <c r="D3" s="33">
        <v>20</v>
      </c>
      <c r="E3" s="9">
        <v>115.49</v>
      </c>
      <c r="F3" s="10">
        <v>2309.7999999999997</v>
      </c>
      <c r="G3" s="10">
        <v>2856.0676999999996</v>
      </c>
      <c r="H3" s="19" t="s">
        <v>9</v>
      </c>
      <c r="I3" s="15">
        <v>90777</v>
      </c>
      <c r="L3" s="13"/>
      <c r="M3" s="13"/>
    </row>
    <row r="4" spans="1:13" ht="26" x14ac:dyDescent="0.35">
      <c r="A4" s="7"/>
      <c r="B4" s="23" t="s">
        <v>10</v>
      </c>
      <c r="C4" s="8" t="s">
        <v>59</v>
      </c>
      <c r="D4" s="33">
        <v>80</v>
      </c>
      <c r="E4" s="9">
        <v>22.2</v>
      </c>
      <c r="F4" s="10">
        <v>1776</v>
      </c>
      <c r="G4" s="10">
        <v>2196.0239999999999</v>
      </c>
      <c r="H4" s="19" t="s">
        <v>9</v>
      </c>
      <c r="I4" s="15">
        <v>88252</v>
      </c>
      <c r="L4" s="13"/>
      <c r="M4" s="13"/>
    </row>
    <row r="5" spans="1:13" x14ac:dyDescent="0.35">
      <c r="A5" s="8"/>
      <c r="B5" s="23" t="s">
        <v>11</v>
      </c>
      <c r="C5" s="8" t="s">
        <v>60</v>
      </c>
      <c r="D5" s="34">
        <v>60</v>
      </c>
      <c r="E5" s="9">
        <v>16.940000000000001</v>
      </c>
      <c r="F5" s="10">
        <v>1016.4000000000001</v>
      </c>
      <c r="G5" s="10">
        <v>1256.7786000000001</v>
      </c>
      <c r="H5" s="18" t="s">
        <v>9</v>
      </c>
      <c r="I5" s="18">
        <v>97599</v>
      </c>
      <c r="L5" s="13"/>
      <c r="M5" s="13"/>
    </row>
    <row r="6" spans="1:13" ht="26" x14ac:dyDescent="0.35">
      <c r="A6" s="8"/>
      <c r="B6" s="23" t="s">
        <v>12</v>
      </c>
      <c r="C6" s="8" t="s">
        <v>61</v>
      </c>
      <c r="D6" s="34">
        <v>360</v>
      </c>
      <c r="E6" s="9">
        <v>3.08</v>
      </c>
      <c r="F6" s="10">
        <v>1108.8</v>
      </c>
      <c r="G6" s="10">
        <v>1371.0311999999999</v>
      </c>
      <c r="H6" s="18" t="s">
        <v>9</v>
      </c>
      <c r="I6" s="18">
        <v>91924</v>
      </c>
      <c r="L6" s="13"/>
      <c r="M6" s="13"/>
    </row>
    <row r="7" spans="1:13" x14ac:dyDescent="0.35">
      <c r="A7" s="8"/>
      <c r="B7" s="23" t="s">
        <v>13</v>
      </c>
      <c r="C7" s="8" t="s">
        <v>14</v>
      </c>
      <c r="D7" s="34">
        <v>60</v>
      </c>
      <c r="E7" s="9">
        <v>33.701750000000004</v>
      </c>
      <c r="F7" s="10">
        <v>2022.1050000000002</v>
      </c>
      <c r="G7" s="10">
        <v>2500.3328325000002</v>
      </c>
      <c r="H7" s="18" t="s">
        <v>15</v>
      </c>
      <c r="I7" s="18" t="s">
        <v>16</v>
      </c>
      <c r="L7" s="13"/>
      <c r="M7" s="13"/>
    </row>
    <row r="8" spans="1:13" ht="26" x14ac:dyDescent="0.35">
      <c r="A8" s="8"/>
      <c r="B8" s="23" t="s">
        <v>17</v>
      </c>
      <c r="C8" s="8" t="s">
        <v>14</v>
      </c>
      <c r="D8" s="34">
        <v>1</v>
      </c>
      <c r="E8" s="9">
        <v>63.4</v>
      </c>
      <c r="F8" s="10">
        <v>63.4</v>
      </c>
      <c r="G8" s="10">
        <v>78.394099999999995</v>
      </c>
      <c r="H8" s="18" t="s">
        <v>15</v>
      </c>
      <c r="I8" s="18" t="s">
        <v>18</v>
      </c>
      <c r="L8" s="13"/>
      <c r="M8" s="13"/>
    </row>
    <row r="9" spans="1:13" ht="26" x14ac:dyDescent="0.35">
      <c r="A9" s="8"/>
      <c r="B9" s="23" t="s">
        <v>19</v>
      </c>
      <c r="C9" s="8" t="s">
        <v>14</v>
      </c>
      <c r="D9" s="34">
        <v>46</v>
      </c>
      <c r="E9" s="9">
        <v>34.090000000000003</v>
      </c>
      <c r="F9" s="10">
        <v>1568.14</v>
      </c>
      <c r="G9" s="10">
        <v>1939.0051100000001</v>
      </c>
      <c r="H9" s="18" t="s">
        <v>15</v>
      </c>
      <c r="I9" s="18" t="s">
        <v>20</v>
      </c>
      <c r="L9" s="13"/>
      <c r="M9" s="13"/>
    </row>
    <row r="10" spans="1:13" ht="26" x14ac:dyDescent="0.35">
      <c r="A10" s="8"/>
      <c r="B10" s="23" t="s">
        <v>21</v>
      </c>
      <c r="C10" s="8" t="s">
        <v>60</v>
      </c>
      <c r="D10" s="34">
        <v>7</v>
      </c>
      <c r="E10" s="9">
        <v>259.16000000000003</v>
      </c>
      <c r="F10" s="10">
        <v>1814.1200000000001</v>
      </c>
      <c r="G10" s="10">
        <v>2243.1593800000001</v>
      </c>
      <c r="H10" s="18" t="s">
        <v>9</v>
      </c>
      <c r="I10" s="18">
        <v>101909</v>
      </c>
      <c r="L10" s="13"/>
      <c r="M10" s="13"/>
    </row>
    <row r="11" spans="1:13" ht="26" x14ac:dyDescent="0.35">
      <c r="A11" s="8"/>
      <c r="B11" s="23" t="s">
        <v>22</v>
      </c>
      <c r="C11" s="8" t="s">
        <v>61</v>
      </c>
      <c r="D11" s="34">
        <v>1.2</v>
      </c>
      <c r="E11" s="9">
        <v>1347.3</v>
      </c>
      <c r="F11" s="10">
        <v>1616.76</v>
      </c>
      <c r="G11" s="10">
        <v>1999.1237399999998</v>
      </c>
      <c r="H11" s="18" t="s">
        <v>9</v>
      </c>
      <c r="I11" s="18">
        <v>105000</v>
      </c>
      <c r="L11" s="13"/>
      <c r="M11" s="13"/>
    </row>
    <row r="12" spans="1:13" ht="26" x14ac:dyDescent="0.35">
      <c r="A12" s="8"/>
      <c r="B12" s="23" t="s">
        <v>23</v>
      </c>
      <c r="C12" s="8" t="s">
        <v>62</v>
      </c>
      <c r="D12" s="34">
        <v>3.3</v>
      </c>
      <c r="E12" s="9">
        <v>228.42</v>
      </c>
      <c r="F12" s="10">
        <v>753.78599999999994</v>
      </c>
      <c r="G12" s="10">
        <v>932.05638899999985</v>
      </c>
      <c r="H12" s="18" t="s">
        <v>9</v>
      </c>
      <c r="I12" s="18">
        <v>97102</v>
      </c>
      <c r="L12" s="13"/>
      <c r="M12" s="13"/>
    </row>
    <row r="13" spans="1:13" ht="26" x14ac:dyDescent="0.35">
      <c r="A13" s="8"/>
      <c r="B13" s="23" t="s">
        <v>24</v>
      </c>
      <c r="C13" s="8" t="s">
        <v>61</v>
      </c>
      <c r="D13" s="34">
        <v>14</v>
      </c>
      <c r="E13" s="9">
        <v>477.65</v>
      </c>
      <c r="F13" s="10">
        <v>6687.0999999999995</v>
      </c>
      <c r="G13" s="10">
        <v>8268.5991499999982</v>
      </c>
      <c r="H13" s="18" t="s">
        <v>9</v>
      </c>
      <c r="I13" s="18">
        <v>99839</v>
      </c>
      <c r="L13" s="13"/>
      <c r="M13" s="13"/>
    </row>
    <row r="14" spans="1:13" ht="26" x14ac:dyDescent="0.35">
      <c r="A14" s="7"/>
      <c r="B14" s="24" t="s">
        <v>25</v>
      </c>
      <c r="C14" s="8" t="s">
        <v>63</v>
      </c>
      <c r="D14" s="33">
        <v>1</v>
      </c>
      <c r="E14" s="9">
        <v>120.27</v>
      </c>
      <c r="F14" s="10">
        <v>120.27</v>
      </c>
      <c r="G14" s="10">
        <v>148.713855</v>
      </c>
      <c r="H14" s="16" t="s">
        <v>9</v>
      </c>
      <c r="I14" s="15">
        <v>97621</v>
      </c>
      <c r="L14" s="13"/>
      <c r="M14" s="13"/>
    </row>
    <row r="15" spans="1:13" ht="38.5" x14ac:dyDescent="0.35">
      <c r="A15" s="7"/>
      <c r="B15" s="24" t="s">
        <v>26</v>
      </c>
      <c r="C15" s="8" t="s">
        <v>63</v>
      </c>
      <c r="D15" s="33">
        <v>0.35</v>
      </c>
      <c r="E15" s="9">
        <v>274.36</v>
      </c>
      <c r="F15" s="10">
        <v>96.025999999999996</v>
      </c>
      <c r="G15" s="10">
        <v>118.73614899999998</v>
      </c>
      <c r="H15" s="16" t="s">
        <v>9</v>
      </c>
      <c r="I15" s="15">
        <v>97628</v>
      </c>
      <c r="L15" s="13"/>
      <c r="M15" s="13"/>
    </row>
    <row r="16" spans="1:13" x14ac:dyDescent="0.35">
      <c r="A16" s="7"/>
      <c r="B16" s="24" t="s">
        <v>27</v>
      </c>
      <c r="C16" s="8" t="s">
        <v>62</v>
      </c>
      <c r="D16" s="33">
        <v>4.5</v>
      </c>
      <c r="E16" s="9">
        <v>181.48</v>
      </c>
      <c r="F16" s="10">
        <v>816.66</v>
      </c>
      <c r="G16" s="10">
        <v>1009.80009</v>
      </c>
      <c r="H16" s="16" t="s">
        <v>9</v>
      </c>
      <c r="I16" s="15">
        <v>97101</v>
      </c>
      <c r="L16" s="13"/>
      <c r="M16" s="13"/>
    </row>
    <row r="17" spans="1:13" ht="26" x14ac:dyDescent="0.35">
      <c r="A17" s="7"/>
      <c r="B17" s="24" t="s">
        <v>28</v>
      </c>
      <c r="C17" s="8" t="s">
        <v>62</v>
      </c>
      <c r="D17" s="33">
        <v>7.2</v>
      </c>
      <c r="E17" s="9">
        <v>5.08</v>
      </c>
      <c r="F17" s="10">
        <v>36.576000000000001</v>
      </c>
      <c r="G17" s="10">
        <v>45.226223999999995</v>
      </c>
      <c r="H17" s="16" t="s">
        <v>9</v>
      </c>
      <c r="I17" s="15">
        <v>87878</v>
      </c>
      <c r="L17" s="13"/>
      <c r="M17" s="13"/>
    </row>
    <row r="18" spans="1:13" ht="26" x14ac:dyDescent="0.35">
      <c r="A18" s="7"/>
      <c r="B18" s="24" t="s">
        <v>29</v>
      </c>
      <c r="C18" s="8" t="s">
        <v>62</v>
      </c>
      <c r="D18" s="33">
        <v>9.0500000000000007</v>
      </c>
      <c r="E18" s="9">
        <v>7.46</v>
      </c>
      <c r="F18" s="10">
        <v>67.513000000000005</v>
      </c>
      <c r="G18" s="10">
        <v>83.479824500000007</v>
      </c>
      <c r="H18" s="16" t="s">
        <v>9</v>
      </c>
      <c r="I18" s="15">
        <v>87893</v>
      </c>
      <c r="L18" s="13"/>
      <c r="M18" s="13"/>
    </row>
    <row r="19" spans="1:13" ht="26" x14ac:dyDescent="0.35">
      <c r="A19" s="7"/>
      <c r="B19" s="24" t="s">
        <v>30</v>
      </c>
      <c r="C19" s="8" t="s">
        <v>62</v>
      </c>
      <c r="D19" s="33">
        <v>1.45</v>
      </c>
      <c r="E19" s="9">
        <v>7.46</v>
      </c>
      <c r="F19" s="10">
        <v>10.817</v>
      </c>
      <c r="G19" s="10">
        <v>13.375220499999999</v>
      </c>
      <c r="H19" s="16" t="s">
        <v>9</v>
      </c>
      <c r="I19" s="15">
        <v>87893</v>
      </c>
      <c r="L19" s="13"/>
      <c r="M19" s="13"/>
    </row>
    <row r="20" spans="1:13" ht="26" x14ac:dyDescent="0.35">
      <c r="A20" s="7"/>
      <c r="B20" s="24" t="s">
        <v>31</v>
      </c>
      <c r="C20" s="8" t="s">
        <v>62</v>
      </c>
      <c r="D20" s="33">
        <v>7.2</v>
      </c>
      <c r="E20" s="9">
        <v>39.770000000000003</v>
      </c>
      <c r="F20" s="10">
        <v>286.34400000000005</v>
      </c>
      <c r="G20" s="10">
        <v>354.06435600000003</v>
      </c>
      <c r="H20" s="16" t="s">
        <v>9</v>
      </c>
      <c r="I20" s="15">
        <v>87530</v>
      </c>
      <c r="L20" s="13"/>
      <c r="M20" s="13"/>
    </row>
    <row r="21" spans="1:13" ht="26" x14ac:dyDescent="0.35">
      <c r="A21" s="7"/>
      <c r="B21" s="24" t="s">
        <v>32</v>
      </c>
      <c r="C21" s="8" t="s">
        <v>62</v>
      </c>
      <c r="D21" s="33">
        <v>9.1</v>
      </c>
      <c r="E21" s="9">
        <v>55.76</v>
      </c>
      <c r="F21" s="10">
        <v>507.41599999999994</v>
      </c>
      <c r="G21" s="10">
        <v>627.41988399999991</v>
      </c>
      <c r="H21" s="16" t="s">
        <v>9</v>
      </c>
      <c r="I21" s="15">
        <v>87775</v>
      </c>
      <c r="L21" s="13"/>
      <c r="M21" s="13"/>
    </row>
    <row r="22" spans="1:13" ht="26" x14ac:dyDescent="0.35">
      <c r="A22" s="7"/>
      <c r="B22" s="24" t="s">
        <v>33</v>
      </c>
      <c r="C22" s="8" t="s">
        <v>62</v>
      </c>
      <c r="D22" s="33">
        <v>1.65</v>
      </c>
      <c r="E22" s="9">
        <v>32.520000000000003</v>
      </c>
      <c r="F22" s="10">
        <v>53.658000000000001</v>
      </c>
      <c r="G22" s="10">
        <v>66.348117000000002</v>
      </c>
      <c r="H22" s="16" t="s">
        <v>9</v>
      </c>
      <c r="I22" s="15">
        <v>90408</v>
      </c>
      <c r="L22" s="13"/>
      <c r="M22" s="13"/>
    </row>
    <row r="23" spans="1:13" ht="26" x14ac:dyDescent="0.35">
      <c r="A23" s="7"/>
      <c r="B23" s="24" t="s">
        <v>34</v>
      </c>
      <c r="C23" s="8" t="s">
        <v>62</v>
      </c>
      <c r="D23" s="33">
        <v>7.2</v>
      </c>
      <c r="E23" s="9">
        <v>9.86</v>
      </c>
      <c r="F23" s="10">
        <v>70.992000000000004</v>
      </c>
      <c r="G23" s="10">
        <v>87.781608000000006</v>
      </c>
      <c r="H23" s="16" t="s">
        <v>9</v>
      </c>
      <c r="I23" s="15">
        <v>104641</v>
      </c>
      <c r="L23" s="13"/>
      <c r="M23" s="13"/>
    </row>
    <row r="24" spans="1:13" ht="26" x14ac:dyDescent="0.35">
      <c r="A24" s="7"/>
      <c r="B24" s="24" t="s">
        <v>35</v>
      </c>
      <c r="C24" s="8" t="s">
        <v>62</v>
      </c>
      <c r="D24" s="33">
        <v>9.1</v>
      </c>
      <c r="E24" s="9">
        <v>4.26</v>
      </c>
      <c r="F24" s="10">
        <v>38.765999999999998</v>
      </c>
      <c r="G24" s="10">
        <v>47.934158999999994</v>
      </c>
      <c r="H24" s="16" t="s">
        <v>9</v>
      </c>
      <c r="I24" s="15">
        <v>88415</v>
      </c>
      <c r="L24" s="13"/>
      <c r="M24" s="13"/>
    </row>
    <row r="25" spans="1:13" ht="26" x14ac:dyDescent="0.35">
      <c r="A25" s="7"/>
      <c r="B25" s="24" t="s">
        <v>36</v>
      </c>
      <c r="C25" s="8" t="s">
        <v>62</v>
      </c>
      <c r="D25" s="33">
        <v>9.1</v>
      </c>
      <c r="E25" s="9">
        <v>9.86</v>
      </c>
      <c r="F25" s="10">
        <v>89.725999999999985</v>
      </c>
      <c r="G25" s="10">
        <v>110.94619899999998</v>
      </c>
      <c r="H25" s="16" t="s">
        <v>9</v>
      </c>
      <c r="I25" s="15">
        <v>104641</v>
      </c>
      <c r="L25" s="13"/>
      <c r="M25" s="13"/>
    </row>
    <row r="26" spans="1:13" x14ac:dyDescent="0.35">
      <c r="A26" s="7"/>
      <c r="B26" s="24" t="s">
        <v>37</v>
      </c>
      <c r="C26" s="8" t="s">
        <v>62</v>
      </c>
      <c r="D26" s="33">
        <v>2.2000000000000002</v>
      </c>
      <c r="E26" s="9">
        <v>12.16</v>
      </c>
      <c r="F26" s="10">
        <v>26.752000000000002</v>
      </c>
      <c r="G26" s="10">
        <v>33.078848000000001</v>
      </c>
      <c r="H26" s="16" t="s">
        <v>9</v>
      </c>
      <c r="I26" s="15">
        <v>104639</v>
      </c>
      <c r="L26" s="13"/>
      <c r="M26" s="13"/>
    </row>
    <row r="27" spans="1:13" ht="26" x14ac:dyDescent="0.35">
      <c r="A27" s="7"/>
      <c r="B27" s="24" t="s">
        <v>38</v>
      </c>
      <c r="C27" s="8" t="s">
        <v>62</v>
      </c>
      <c r="D27" s="33">
        <v>4.5</v>
      </c>
      <c r="E27" s="9">
        <v>118.41</v>
      </c>
      <c r="F27" s="10">
        <v>532.84500000000003</v>
      </c>
      <c r="G27" s="10">
        <v>658.86284249999994</v>
      </c>
      <c r="H27" s="16" t="s">
        <v>9</v>
      </c>
      <c r="I27" s="15">
        <v>98546</v>
      </c>
      <c r="L27" s="13"/>
      <c r="M27" s="13"/>
    </row>
    <row r="28" spans="1:13" ht="26" x14ac:dyDescent="0.35">
      <c r="A28" s="7"/>
      <c r="B28" s="24" t="s">
        <v>39</v>
      </c>
      <c r="C28" s="8" t="s">
        <v>62</v>
      </c>
      <c r="D28" s="33">
        <v>2</v>
      </c>
      <c r="E28" s="9">
        <v>571.77</v>
      </c>
      <c r="F28" s="10">
        <v>1143.54</v>
      </c>
      <c r="G28" s="10">
        <v>1413.9872099999998</v>
      </c>
      <c r="H28" s="16" t="s">
        <v>9</v>
      </c>
      <c r="I28" s="15">
        <v>100701</v>
      </c>
      <c r="L28" s="13"/>
      <c r="M28" s="13"/>
    </row>
    <row r="29" spans="1:13" x14ac:dyDescent="0.35">
      <c r="A29" s="7"/>
      <c r="B29" s="24" t="s">
        <v>40</v>
      </c>
      <c r="C29" s="8" t="s">
        <v>61</v>
      </c>
      <c r="D29" s="33">
        <v>2.2000000000000002</v>
      </c>
      <c r="E29" s="9">
        <v>69.08</v>
      </c>
      <c r="F29" s="10">
        <v>151.976</v>
      </c>
      <c r="G29" s="10">
        <v>187.91832399999998</v>
      </c>
      <c r="H29" s="16" t="s">
        <v>9</v>
      </c>
      <c r="I29" s="15">
        <v>92690</v>
      </c>
      <c r="L29" s="13"/>
      <c r="M29" s="13"/>
    </row>
    <row r="30" spans="1:13" ht="26" x14ac:dyDescent="0.35">
      <c r="A30" s="7"/>
      <c r="B30" s="24" t="s">
        <v>41</v>
      </c>
      <c r="C30" s="7" t="s">
        <v>14</v>
      </c>
      <c r="D30" s="33">
        <v>2</v>
      </c>
      <c r="E30" s="9">
        <v>21.716159999999999</v>
      </c>
      <c r="F30" s="10">
        <v>43.432319999999997</v>
      </c>
      <c r="G30" s="10">
        <v>53.70406367999999</v>
      </c>
      <c r="H30" s="16" t="s">
        <v>15</v>
      </c>
      <c r="I30" s="16" t="s">
        <v>42</v>
      </c>
      <c r="L30" s="13"/>
      <c r="M30" s="13"/>
    </row>
    <row r="31" spans="1:13" ht="26" x14ac:dyDescent="0.35">
      <c r="A31" s="7"/>
      <c r="B31" s="24" t="s">
        <v>43</v>
      </c>
      <c r="C31" s="7" t="s">
        <v>60</v>
      </c>
      <c r="D31" s="33">
        <v>1</v>
      </c>
      <c r="E31" s="9">
        <v>89.17</v>
      </c>
      <c r="F31" s="10">
        <v>89.17</v>
      </c>
      <c r="G31" s="10">
        <v>110.25870499999999</v>
      </c>
      <c r="H31" s="16" t="s">
        <v>9</v>
      </c>
      <c r="I31" s="15">
        <v>97553</v>
      </c>
      <c r="L31" s="13"/>
      <c r="M31" s="13"/>
    </row>
    <row r="32" spans="1:13" x14ac:dyDescent="0.35">
      <c r="A32" s="7"/>
      <c r="B32" s="24" t="s">
        <v>44</v>
      </c>
      <c r="C32" s="7" t="s">
        <v>60</v>
      </c>
      <c r="D32" s="33">
        <v>2</v>
      </c>
      <c r="E32" s="9">
        <v>32.76</v>
      </c>
      <c r="F32" s="10">
        <v>65.52</v>
      </c>
      <c r="G32" s="10">
        <v>81.015479999999997</v>
      </c>
      <c r="H32" s="16" t="s">
        <v>9</v>
      </c>
      <c r="I32" s="15">
        <v>92701</v>
      </c>
      <c r="L32" s="13"/>
      <c r="M32" s="13"/>
    </row>
    <row r="33" spans="1:20" x14ac:dyDescent="0.35">
      <c r="A33" s="7"/>
      <c r="B33" s="24" t="s">
        <v>45</v>
      </c>
      <c r="C33" s="7" t="s">
        <v>60</v>
      </c>
      <c r="D33" s="33">
        <v>2</v>
      </c>
      <c r="E33" s="9">
        <v>50.02</v>
      </c>
      <c r="F33" s="10">
        <v>100.04</v>
      </c>
      <c r="G33" s="10">
        <v>123.69946</v>
      </c>
      <c r="H33" s="16" t="s">
        <v>9</v>
      </c>
      <c r="I33" s="15">
        <v>89353</v>
      </c>
      <c r="L33" s="13"/>
      <c r="M33" s="13"/>
    </row>
    <row r="34" spans="1:20" x14ac:dyDescent="0.35">
      <c r="A34" s="7"/>
      <c r="B34" s="24" t="s">
        <v>46</v>
      </c>
      <c r="C34" s="7" t="s">
        <v>60</v>
      </c>
      <c r="D34" s="33">
        <v>1</v>
      </c>
      <c r="E34" s="9">
        <v>78.459999999999994</v>
      </c>
      <c r="F34" s="10">
        <v>78.459999999999994</v>
      </c>
      <c r="G34" s="10">
        <v>97.015789999999981</v>
      </c>
      <c r="H34" s="16" t="s">
        <v>9</v>
      </c>
      <c r="I34" s="15">
        <v>95249</v>
      </c>
      <c r="L34" s="13"/>
      <c r="M34" s="13"/>
    </row>
    <row r="35" spans="1:20" ht="26" x14ac:dyDescent="0.35">
      <c r="A35" s="7"/>
      <c r="B35" s="24" t="s">
        <v>47</v>
      </c>
      <c r="C35" s="7" t="s">
        <v>14</v>
      </c>
      <c r="D35" s="33">
        <v>1</v>
      </c>
      <c r="E35" s="9">
        <v>187.86666666666667</v>
      </c>
      <c r="F35" s="10">
        <v>187.86666666666667</v>
      </c>
      <c r="G35" s="10">
        <v>232.29713333333333</v>
      </c>
      <c r="H35" s="16" t="s">
        <v>15</v>
      </c>
      <c r="I35" s="16" t="s">
        <v>48</v>
      </c>
      <c r="L35" s="13"/>
      <c r="M35" s="13"/>
    </row>
    <row r="36" spans="1:20" ht="26" x14ac:dyDescent="0.35">
      <c r="A36" s="7"/>
      <c r="B36" s="24" t="s">
        <v>49</v>
      </c>
      <c r="C36" s="7" t="s">
        <v>60</v>
      </c>
      <c r="D36" s="33">
        <v>1</v>
      </c>
      <c r="E36" s="9">
        <v>57.36</v>
      </c>
      <c r="F36" s="10">
        <v>57.36</v>
      </c>
      <c r="G36" s="10">
        <v>70.925640000000001</v>
      </c>
      <c r="H36" s="16" t="s">
        <v>9</v>
      </c>
      <c r="I36" s="15">
        <v>103029</v>
      </c>
      <c r="L36" s="13"/>
      <c r="M36" s="13"/>
    </row>
    <row r="37" spans="1:20" x14ac:dyDescent="0.35">
      <c r="A37" s="8"/>
      <c r="B37" s="24" t="s">
        <v>50</v>
      </c>
      <c r="C37" s="7" t="s">
        <v>62</v>
      </c>
      <c r="D37" s="34">
        <v>1445</v>
      </c>
      <c r="E37" s="9">
        <v>0.55000000000000004</v>
      </c>
      <c r="F37" s="10">
        <v>794.75000000000011</v>
      </c>
      <c r="G37" s="10">
        <v>982.70837500000005</v>
      </c>
      <c r="H37" s="18" t="s">
        <v>9</v>
      </c>
      <c r="I37" s="18">
        <v>99802</v>
      </c>
      <c r="L37" s="13"/>
      <c r="M37" s="13"/>
    </row>
    <row r="38" spans="1:20" ht="26" x14ac:dyDescent="0.35">
      <c r="A38" s="8"/>
      <c r="B38" s="24" t="s">
        <v>51</v>
      </c>
      <c r="C38" s="8" t="s">
        <v>52</v>
      </c>
      <c r="D38" s="34">
        <v>10</v>
      </c>
      <c r="E38" s="9">
        <v>15</v>
      </c>
      <c r="F38" s="10">
        <v>150</v>
      </c>
      <c r="G38" s="10">
        <v>185.47499999999999</v>
      </c>
      <c r="H38" s="18" t="s">
        <v>53</v>
      </c>
      <c r="I38" s="18" t="s">
        <v>136</v>
      </c>
      <c r="L38" s="13"/>
      <c r="M38" s="13"/>
    </row>
    <row r="39" spans="1:20" x14ac:dyDescent="0.35">
      <c r="A39" s="8"/>
      <c r="B39" s="24" t="s">
        <v>55</v>
      </c>
      <c r="C39" s="8" t="s">
        <v>14</v>
      </c>
      <c r="D39" s="34">
        <v>1</v>
      </c>
      <c r="E39" s="9">
        <v>50</v>
      </c>
      <c r="F39" s="10">
        <v>50</v>
      </c>
      <c r="G39" s="10">
        <v>61.824999999999996</v>
      </c>
      <c r="H39" s="18" t="s">
        <v>53</v>
      </c>
      <c r="I39" s="18" t="s">
        <v>137</v>
      </c>
      <c r="L39" s="13"/>
      <c r="M39" s="13"/>
    </row>
    <row r="40" spans="1:20" x14ac:dyDescent="0.35">
      <c r="A40" s="8"/>
      <c r="B40" s="24" t="s">
        <v>56</v>
      </c>
      <c r="C40" s="8" t="s">
        <v>14</v>
      </c>
      <c r="D40" s="34">
        <v>1</v>
      </c>
      <c r="E40" s="9">
        <v>50</v>
      </c>
      <c r="F40" s="10">
        <v>50</v>
      </c>
      <c r="G40" s="10">
        <v>61.824999999999996</v>
      </c>
      <c r="H40" s="18" t="s">
        <v>53</v>
      </c>
      <c r="I40" s="18" t="s">
        <v>138</v>
      </c>
      <c r="L40" s="13"/>
      <c r="M40" s="13"/>
    </row>
    <row r="41" spans="1:20" x14ac:dyDescent="0.35">
      <c r="A41" s="8"/>
      <c r="B41" s="24" t="s">
        <v>57</v>
      </c>
      <c r="C41" s="8" t="s">
        <v>58</v>
      </c>
      <c r="D41" s="34">
        <v>1445</v>
      </c>
      <c r="E41" s="9">
        <v>1.25</v>
      </c>
      <c r="F41" s="10">
        <v>1806.25</v>
      </c>
      <c r="G41" s="10">
        <v>2233.4281249999999</v>
      </c>
      <c r="H41" s="18" t="s">
        <v>53</v>
      </c>
      <c r="I41" s="18" t="s">
        <v>54</v>
      </c>
      <c r="L41" s="13"/>
      <c r="M41" s="13"/>
    </row>
    <row r="42" spans="1:20" ht="26" x14ac:dyDescent="0.35">
      <c r="A42" s="7"/>
      <c r="B42" s="23" t="s">
        <v>8</v>
      </c>
      <c r="C42" s="8" t="s">
        <v>59</v>
      </c>
      <c r="D42" s="35">
        <v>10</v>
      </c>
      <c r="E42" s="9">
        <v>115.49</v>
      </c>
      <c r="F42" s="11">
        <v>1154.8999999999999</v>
      </c>
      <c r="G42" s="11">
        <v>1428.0338499999998</v>
      </c>
      <c r="H42" s="11" t="s">
        <v>9</v>
      </c>
      <c r="I42" s="15">
        <v>90777</v>
      </c>
      <c r="L42" s="13"/>
      <c r="M42" s="13"/>
      <c r="T42" s="12"/>
    </row>
    <row r="43" spans="1:20" ht="26" x14ac:dyDescent="0.35">
      <c r="A43" s="7"/>
      <c r="B43" s="23" t="s">
        <v>10</v>
      </c>
      <c r="C43" s="8" t="s">
        <v>59</v>
      </c>
      <c r="D43" s="35">
        <v>40</v>
      </c>
      <c r="E43" s="9">
        <v>22.2</v>
      </c>
      <c r="F43" s="11">
        <v>888</v>
      </c>
      <c r="G43" s="11">
        <v>1098.0119999999999</v>
      </c>
      <c r="H43" s="11" t="s">
        <v>9</v>
      </c>
      <c r="I43" s="15">
        <v>88252</v>
      </c>
      <c r="L43" s="13"/>
      <c r="M43" s="13"/>
      <c r="T43" s="12"/>
    </row>
    <row r="44" spans="1:20" ht="26" x14ac:dyDescent="0.35">
      <c r="A44" s="8"/>
      <c r="B44" s="23" t="s">
        <v>65</v>
      </c>
      <c r="C44" s="8" t="s">
        <v>14</v>
      </c>
      <c r="D44" s="34">
        <v>8</v>
      </c>
      <c r="E44" s="9">
        <v>222.54541666666665</v>
      </c>
      <c r="F44" s="11">
        <v>1780.3633333333332</v>
      </c>
      <c r="G44" s="11">
        <v>2201.4192616666664</v>
      </c>
      <c r="H44" s="14" t="s">
        <v>15</v>
      </c>
      <c r="I44" s="8" t="s">
        <v>66</v>
      </c>
      <c r="L44" s="13"/>
      <c r="M44" s="13"/>
      <c r="T44" s="12"/>
    </row>
    <row r="45" spans="1:20" ht="26" x14ac:dyDescent="0.35">
      <c r="A45" s="8"/>
      <c r="B45" s="23" t="s">
        <v>12</v>
      </c>
      <c r="C45" s="8" t="s">
        <v>61</v>
      </c>
      <c r="D45" s="34">
        <v>290</v>
      </c>
      <c r="E45" s="9">
        <v>3.08</v>
      </c>
      <c r="F45" s="11">
        <v>893.2</v>
      </c>
      <c r="G45" s="11">
        <v>1104.4418000000001</v>
      </c>
      <c r="H45" s="14" t="s">
        <v>9</v>
      </c>
      <c r="I45" s="8">
        <v>91924</v>
      </c>
      <c r="L45" s="13"/>
      <c r="M45" s="13"/>
      <c r="T45" s="12"/>
    </row>
    <row r="46" spans="1:20" ht="26" x14ac:dyDescent="0.35">
      <c r="A46" s="8"/>
      <c r="B46" s="24" t="s">
        <v>67</v>
      </c>
      <c r="C46" s="8" t="s">
        <v>61</v>
      </c>
      <c r="D46" s="34">
        <v>50</v>
      </c>
      <c r="E46" s="9">
        <v>21.45</v>
      </c>
      <c r="F46" s="11">
        <v>1072.5</v>
      </c>
      <c r="G46" s="11">
        <v>1326.14625</v>
      </c>
      <c r="H46" s="14" t="s">
        <v>9</v>
      </c>
      <c r="I46" s="8">
        <v>95727</v>
      </c>
      <c r="L46" s="13"/>
      <c r="M46" s="13"/>
      <c r="T46" s="12"/>
    </row>
    <row r="47" spans="1:20" x14ac:dyDescent="0.35">
      <c r="A47" s="8"/>
      <c r="B47" s="23" t="s">
        <v>13</v>
      </c>
      <c r="C47" s="8" t="s">
        <v>14</v>
      </c>
      <c r="D47" s="34">
        <v>8</v>
      </c>
      <c r="E47" s="9">
        <v>33.701750000000004</v>
      </c>
      <c r="F47" s="11">
        <v>269.61400000000003</v>
      </c>
      <c r="G47" s="11">
        <v>333.37771100000003</v>
      </c>
      <c r="H47" s="14" t="s">
        <v>15</v>
      </c>
      <c r="I47" s="8" t="s">
        <v>16</v>
      </c>
      <c r="L47" s="13"/>
      <c r="M47" s="13"/>
      <c r="T47" s="12"/>
    </row>
    <row r="48" spans="1:20" x14ac:dyDescent="0.35">
      <c r="A48" s="8"/>
      <c r="B48" s="23" t="s">
        <v>68</v>
      </c>
      <c r="C48" s="8" t="s">
        <v>63</v>
      </c>
      <c r="D48" s="34">
        <v>9</v>
      </c>
      <c r="E48" s="9">
        <v>88.45</v>
      </c>
      <c r="F48" s="11">
        <v>796.05000000000007</v>
      </c>
      <c r="G48" s="11">
        <v>984.31582500000002</v>
      </c>
      <c r="H48" s="14" t="s">
        <v>9</v>
      </c>
      <c r="I48" s="8">
        <v>93358</v>
      </c>
      <c r="L48" s="13"/>
      <c r="M48" s="13"/>
      <c r="T48" s="12"/>
    </row>
    <row r="49" spans="1:20" ht="26" x14ac:dyDescent="0.35">
      <c r="A49" s="8"/>
      <c r="B49" s="23" t="s">
        <v>69</v>
      </c>
      <c r="C49" s="8" t="s">
        <v>63</v>
      </c>
      <c r="D49" s="34">
        <v>2</v>
      </c>
      <c r="E49" s="9">
        <v>124.95</v>
      </c>
      <c r="F49" s="11">
        <v>249.9</v>
      </c>
      <c r="G49" s="11">
        <v>309.00135</v>
      </c>
      <c r="H49" s="14" t="s">
        <v>9</v>
      </c>
      <c r="I49" s="8">
        <v>104790</v>
      </c>
      <c r="L49" s="13"/>
      <c r="M49" s="13"/>
      <c r="T49" s="12"/>
    </row>
    <row r="50" spans="1:20" x14ac:dyDescent="0.35">
      <c r="A50" s="8"/>
      <c r="B50" s="23" t="s">
        <v>70</v>
      </c>
      <c r="C50" s="8" t="s">
        <v>63</v>
      </c>
      <c r="D50" s="34">
        <v>2.2000000000000002</v>
      </c>
      <c r="E50" s="9">
        <v>232.77</v>
      </c>
      <c r="F50" s="11">
        <v>512.09400000000005</v>
      </c>
      <c r="G50" s="11">
        <v>633.20423100000005</v>
      </c>
      <c r="H50" s="14" t="s">
        <v>9</v>
      </c>
      <c r="I50" s="8">
        <v>101618</v>
      </c>
      <c r="L50" s="13"/>
      <c r="M50" s="13"/>
      <c r="T50" s="12"/>
    </row>
    <row r="51" spans="1:20" x14ac:dyDescent="0.35">
      <c r="A51" s="8"/>
      <c r="B51" s="23" t="s">
        <v>71</v>
      </c>
      <c r="C51" s="8" t="s">
        <v>63</v>
      </c>
      <c r="D51" s="34">
        <v>7</v>
      </c>
      <c r="E51" s="9">
        <v>28.7</v>
      </c>
      <c r="F51" s="11">
        <v>200.9</v>
      </c>
      <c r="G51" s="11">
        <v>248.41284999999999</v>
      </c>
      <c r="H51" s="14" t="s">
        <v>9</v>
      </c>
      <c r="I51" s="8">
        <v>93382</v>
      </c>
      <c r="L51" s="13"/>
      <c r="M51" s="13"/>
      <c r="T51" s="12"/>
    </row>
    <row r="52" spans="1:20" x14ac:dyDescent="0.35">
      <c r="A52" s="8"/>
      <c r="B52" s="23" t="s">
        <v>72</v>
      </c>
      <c r="C52" s="8" t="s">
        <v>63</v>
      </c>
      <c r="D52" s="34">
        <v>5</v>
      </c>
      <c r="E52" s="9">
        <v>39.159999999999997</v>
      </c>
      <c r="F52" s="11">
        <v>195.79999999999998</v>
      </c>
      <c r="G52" s="11">
        <v>242.10669999999996</v>
      </c>
      <c r="H52" s="14" t="s">
        <v>9</v>
      </c>
      <c r="I52" s="8">
        <v>102361</v>
      </c>
      <c r="L52" s="13"/>
      <c r="M52" s="13"/>
      <c r="T52" s="12"/>
    </row>
    <row r="53" spans="1:20" ht="26" x14ac:dyDescent="0.35">
      <c r="A53" s="8"/>
      <c r="B53" s="23" t="s">
        <v>73</v>
      </c>
      <c r="C53" s="8" t="s">
        <v>14</v>
      </c>
      <c r="D53" s="34">
        <v>1</v>
      </c>
      <c r="E53" s="9">
        <v>125.67666666666668</v>
      </c>
      <c r="F53" s="9">
        <v>125.67666666666668</v>
      </c>
      <c r="G53" s="20">
        <v>155.39919833333335</v>
      </c>
      <c r="H53" s="14" t="s">
        <v>15</v>
      </c>
      <c r="I53" s="8" t="s">
        <v>74</v>
      </c>
      <c r="L53" s="13"/>
      <c r="M53" s="13"/>
      <c r="T53" s="12"/>
    </row>
    <row r="54" spans="1:20" x14ac:dyDescent="0.35">
      <c r="A54" s="8"/>
      <c r="B54" s="23" t="s">
        <v>75</v>
      </c>
      <c r="C54" s="8" t="s">
        <v>14</v>
      </c>
      <c r="D54" s="34">
        <v>1</v>
      </c>
      <c r="E54" s="9">
        <v>106.69</v>
      </c>
      <c r="F54" s="9">
        <v>106.69</v>
      </c>
      <c r="G54" s="20">
        <v>131.92218499999998</v>
      </c>
      <c r="H54" s="14" t="s">
        <v>15</v>
      </c>
      <c r="I54" s="8" t="s">
        <v>76</v>
      </c>
      <c r="L54" s="13"/>
      <c r="M54" s="13"/>
      <c r="T54" s="12"/>
    </row>
    <row r="55" spans="1:20" ht="26" x14ac:dyDescent="0.35">
      <c r="A55" s="8"/>
      <c r="B55" s="23" t="s">
        <v>77</v>
      </c>
      <c r="C55" s="8" t="s">
        <v>78</v>
      </c>
      <c r="D55" s="34">
        <v>180</v>
      </c>
      <c r="E55" s="9">
        <v>13.271602666666668</v>
      </c>
      <c r="F55" s="11">
        <v>2388.8884800000001</v>
      </c>
      <c r="G55" s="11">
        <v>2953.8606055199998</v>
      </c>
      <c r="H55" s="14" t="s">
        <v>15</v>
      </c>
      <c r="I55" s="8" t="s">
        <v>79</v>
      </c>
      <c r="L55" s="13"/>
      <c r="M55" s="13"/>
      <c r="T55" s="12"/>
    </row>
    <row r="56" spans="1:20" ht="26" x14ac:dyDescent="0.35">
      <c r="A56" s="8"/>
      <c r="B56" s="24" t="s">
        <v>67</v>
      </c>
      <c r="C56" s="8" t="s">
        <v>61</v>
      </c>
      <c r="D56" s="34">
        <v>60</v>
      </c>
      <c r="E56" s="9">
        <v>21.45</v>
      </c>
      <c r="F56" s="11">
        <v>1287</v>
      </c>
      <c r="G56" s="11">
        <v>1591.3754999999999</v>
      </c>
      <c r="H56" s="14" t="s">
        <v>9</v>
      </c>
      <c r="I56" s="8">
        <v>95727</v>
      </c>
      <c r="L56" s="13"/>
      <c r="M56" s="13"/>
      <c r="T56" s="12"/>
    </row>
    <row r="57" spans="1:20" x14ac:dyDescent="0.35">
      <c r="A57" s="8"/>
      <c r="B57" s="24" t="s">
        <v>80</v>
      </c>
      <c r="C57" s="8" t="s">
        <v>60</v>
      </c>
      <c r="D57" s="34">
        <v>1</v>
      </c>
      <c r="E57" s="9">
        <v>35.880000000000003</v>
      </c>
      <c r="F57" s="11">
        <v>35.880000000000003</v>
      </c>
      <c r="G57" s="11">
        <v>44.36562</v>
      </c>
      <c r="H57" s="14" t="s">
        <v>9</v>
      </c>
      <c r="I57" s="8">
        <v>104404</v>
      </c>
      <c r="L57" s="13"/>
      <c r="M57" s="13"/>
      <c r="T57" s="12"/>
    </row>
    <row r="58" spans="1:20" x14ac:dyDescent="0.35">
      <c r="A58" s="8"/>
      <c r="B58" s="24" t="s">
        <v>81</v>
      </c>
      <c r="C58" s="8" t="s">
        <v>60</v>
      </c>
      <c r="D58" s="34">
        <v>25</v>
      </c>
      <c r="E58" s="9">
        <v>25.63</v>
      </c>
      <c r="F58" s="11">
        <v>640.75</v>
      </c>
      <c r="G58" s="11">
        <v>792.287375</v>
      </c>
      <c r="H58" s="14" t="s">
        <v>9</v>
      </c>
      <c r="I58" s="8">
        <v>95814</v>
      </c>
      <c r="L58" s="13"/>
      <c r="M58" s="13"/>
      <c r="T58" s="12"/>
    </row>
    <row r="59" spans="1:20" x14ac:dyDescent="0.35">
      <c r="A59" s="8"/>
      <c r="B59" s="24" t="s">
        <v>82</v>
      </c>
      <c r="C59" s="8" t="s">
        <v>60</v>
      </c>
      <c r="D59" s="34">
        <v>2</v>
      </c>
      <c r="E59" s="9">
        <v>21.51</v>
      </c>
      <c r="F59" s="11">
        <v>43.02</v>
      </c>
      <c r="G59" s="11">
        <v>53.194229999999997</v>
      </c>
      <c r="H59" s="14" t="s">
        <v>9</v>
      </c>
      <c r="I59" s="8">
        <v>95811</v>
      </c>
      <c r="L59" s="13"/>
      <c r="M59" s="13"/>
      <c r="T59" s="12"/>
    </row>
    <row r="60" spans="1:20" x14ac:dyDescent="0.35">
      <c r="A60" s="8"/>
      <c r="B60" s="24" t="s">
        <v>83</v>
      </c>
      <c r="C60" s="8" t="s">
        <v>60</v>
      </c>
      <c r="D60" s="34">
        <v>5</v>
      </c>
      <c r="E60" s="9">
        <v>32.21</v>
      </c>
      <c r="F60" s="11">
        <v>161.05000000000001</v>
      </c>
      <c r="G60" s="11">
        <v>199.13832500000001</v>
      </c>
      <c r="H60" s="14" t="s">
        <v>9</v>
      </c>
      <c r="I60" s="8">
        <v>95808</v>
      </c>
      <c r="L60" s="13"/>
      <c r="M60" s="13"/>
      <c r="T60" s="12"/>
    </row>
    <row r="61" spans="1:20" x14ac:dyDescent="0.35">
      <c r="A61" s="8"/>
      <c r="B61" s="24" t="s">
        <v>84</v>
      </c>
      <c r="C61" s="8" t="s">
        <v>60</v>
      </c>
      <c r="D61" s="34">
        <v>4</v>
      </c>
      <c r="E61" s="9">
        <v>27.97</v>
      </c>
      <c r="F61" s="11">
        <v>111.88</v>
      </c>
      <c r="G61" s="11">
        <v>138.33962</v>
      </c>
      <c r="H61" s="14" t="s">
        <v>9</v>
      </c>
      <c r="I61" s="8">
        <v>104402</v>
      </c>
      <c r="L61" s="13"/>
      <c r="M61" s="13"/>
      <c r="T61" s="12"/>
    </row>
    <row r="62" spans="1:20" ht="26" x14ac:dyDescent="0.35">
      <c r="A62" s="8"/>
      <c r="B62" s="23" t="s">
        <v>85</v>
      </c>
      <c r="C62" s="8" t="s">
        <v>61</v>
      </c>
      <c r="D62" s="34">
        <v>60</v>
      </c>
      <c r="E62" s="9">
        <v>13.34</v>
      </c>
      <c r="F62" s="11">
        <v>800.4</v>
      </c>
      <c r="G62" s="11">
        <v>989.69459999999992</v>
      </c>
      <c r="H62" s="14" t="s">
        <v>9</v>
      </c>
      <c r="I62" s="8">
        <v>104785</v>
      </c>
      <c r="L62" s="13"/>
      <c r="M62" s="13"/>
      <c r="T62" s="12"/>
    </row>
    <row r="63" spans="1:20" ht="26" x14ac:dyDescent="0.35">
      <c r="A63" s="8"/>
      <c r="B63" s="23" t="s">
        <v>86</v>
      </c>
      <c r="C63" s="8" t="s">
        <v>14</v>
      </c>
      <c r="D63" s="34">
        <v>2</v>
      </c>
      <c r="E63" s="9">
        <v>18.448416666666667</v>
      </c>
      <c r="F63" s="11">
        <v>36.896833333333333</v>
      </c>
      <c r="G63" s="11">
        <v>45.622934416666666</v>
      </c>
      <c r="H63" s="14" t="s">
        <v>15</v>
      </c>
      <c r="I63" s="8" t="s">
        <v>87</v>
      </c>
      <c r="L63" s="13"/>
      <c r="M63" s="13"/>
      <c r="T63" s="12"/>
    </row>
    <row r="64" spans="1:20" ht="26" x14ac:dyDescent="0.35">
      <c r="A64" s="8"/>
      <c r="B64" s="23" t="s">
        <v>19</v>
      </c>
      <c r="C64" s="8" t="s">
        <v>14</v>
      </c>
      <c r="D64" s="34">
        <v>4</v>
      </c>
      <c r="E64" s="9">
        <v>34.090000000000003</v>
      </c>
      <c r="F64" s="11">
        <v>136.36000000000001</v>
      </c>
      <c r="G64" s="11">
        <v>168.60914</v>
      </c>
      <c r="H64" s="14" t="s">
        <v>15</v>
      </c>
      <c r="I64" s="8" t="s">
        <v>20</v>
      </c>
      <c r="L64" s="13"/>
      <c r="M64" s="13"/>
      <c r="T64" s="12"/>
    </row>
    <row r="65" spans="1:20" ht="26" x14ac:dyDescent="0.35">
      <c r="A65" s="8"/>
      <c r="B65" s="23" t="s">
        <v>88</v>
      </c>
      <c r="C65" s="8" t="s">
        <v>14</v>
      </c>
      <c r="D65" s="34">
        <v>1</v>
      </c>
      <c r="E65" s="9">
        <v>63.163333333333334</v>
      </c>
      <c r="F65" s="11">
        <v>63.163333333333334</v>
      </c>
      <c r="G65" s="11">
        <v>78.101461666666665</v>
      </c>
      <c r="H65" s="14" t="s">
        <v>15</v>
      </c>
      <c r="I65" s="8" t="s">
        <v>89</v>
      </c>
      <c r="L65" s="13"/>
      <c r="M65" s="13"/>
      <c r="T65" s="12"/>
    </row>
    <row r="66" spans="1:20" ht="26" x14ac:dyDescent="0.35">
      <c r="A66" s="8"/>
      <c r="B66" s="23" t="s">
        <v>21</v>
      </c>
      <c r="C66" s="8" t="s">
        <v>60</v>
      </c>
      <c r="D66" s="34">
        <v>4</v>
      </c>
      <c r="E66" s="9">
        <v>259.16000000000003</v>
      </c>
      <c r="F66" s="11">
        <v>1036.6400000000001</v>
      </c>
      <c r="G66" s="11">
        <v>1281.8053600000001</v>
      </c>
      <c r="H66" s="14" t="s">
        <v>9</v>
      </c>
      <c r="I66" s="8">
        <v>101909</v>
      </c>
      <c r="L66" s="13"/>
      <c r="M66" s="13"/>
      <c r="T66" s="12"/>
    </row>
    <row r="67" spans="1:20" ht="26" x14ac:dyDescent="0.35">
      <c r="A67" s="8"/>
      <c r="B67" s="23" t="s">
        <v>24</v>
      </c>
      <c r="C67" s="8" t="s">
        <v>61</v>
      </c>
      <c r="D67" s="34">
        <v>4.5999999999999996</v>
      </c>
      <c r="E67" s="9">
        <v>477.65</v>
      </c>
      <c r="F67" s="11">
        <v>2197.1899999999996</v>
      </c>
      <c r="G67" s="11">
        <v>2716.8254349999993</v>
      </c>
      <c r="H67" s="14" t="s">
        <v>9</v>
      </c>
      <c r="I67" s="8">
        <v>99839</v>
      </c>
      <c r="L67" s="13"/>
      <c r="M67" s="13"/>
      <c r="T67" s="12"/>
    </row>
    <row r="68" spans="1:20" ht="26" x14ac:dyDescent="0.35">
      <c r="A68" s="8"/>
      <c r="B68" s="23" t="s">
        <v>90</v>
      </c>
      <c r="C68" s="8" t="s">
        <v>61</v>
      </c>
      <c r="D68" s="34">
        <v>43</v>
      </c>
      <c r="E68" s="9">
        <v>109.46</v>
      </c>
      <c r="F68" s="11">
        <v>4706.78</v>
      </c>
      <c r="G68" s="11">
        <v>5819.933469999999</v>
      </c>
      <c r="H68" s="14" t="s">
        <v>9</v>
      </c>
      <c r="I68" s="8">
        <v>92336</v>
      </c>
      <c r="L68" s="13"/>
      <c r="M68" s="13"/>
      <c r="T68" s="12"/>
    </row>
    <row r="69" spans="1:20" ht="26" x14ac:dyDescent="0.35">
      <c r="A69" s="8"/>
      <c r="B69" s="23" t="s">
        <v>91</v>
      </c>
      <c r="C69" s="8" t="s">
        <v>62</v>
      </c>
      <c r="D69" s="34">
        <v>10</v>
      </c>
      <c r="E69" s="9">
        <v>14.73</v>
      </c>
      <c r="F69" s="11">
        <v>147.30000000000001</v>
      </c>
      <c r="G69" s="11">
        <v>182.13645</v>
      </c>
      <c r="H69" s="14" t="s">
        <v>9</v>
      </c>
      <c r="I69" s="8">
        <v>100736</v>
      </c>
      <c r="L69" s="13"/>
      <c r="M69" s="13"/>
      <c r="T69" s="12"/>
    </row>
    <row r="70" spans="1:20" ht="26" x14ac:dyDescent="0.35">
      <c r="A70" s="8"/>
      <c r="B70" s="23" t="s">
        <v>92</v>
      </c>
      <c r="C70" s="8" t="s">
        <v>60</v>
      </c>
      <c r="D70" s="34">
        <v>2</v>
      </c>
      <c r="E70" s="9">
        <v>187.96</v>
      </c>
      <c r="F70" s="11">
        <v>375.92</v>
      </c>
      <c r="G70" s="11">
        <v>464.82508000000001</v>
      </c>
      <c r="H70" s="14" t="s">
        <v>9</v>
      </c>
      <c r="I70" s="8">
        <v>103019</v>
      </c>
      <c r="L70" s="13"/>
      <c r="M70" s="13"/>
      <c r="T70" s="12"/>
    </row>
    <row r="71" spans="1:20" ht="26" x14ac:dyDescent="0.35">
      <c r="A71" s="8"/>
      <c r="B71" s="23" t="s">
        <v>93</v>
      </c>
      <c r="C71" s="8" t="s">
        <v>60</v>
      </c>
      <c r="D71" s="34">
        <v>10</v>
      </c>
      <c r="E71" s="9">
        <v>144.71</v>
      </c>
      <c r="F71" s="11">
        <v>1447.1000000000001</v>
      </c>
      <c r="G71" s="11">
        <v>1789.33915</v>
      </c>
      <c r="H71" s="14" t="s">
        <v>9</v>
      </c>
      <c r="I71" s="8">
        <v>92353</v>
      </c>
      <c r="L71" s="13"/>
      <c r="M71" s="13"/>
      <c r="T71" s="12"/>
    </row>
    <row r="72" spans="1:20" ht="26" x14ac:dyDescent="0.35">
      <c r="A72" s="8"/>
      <c r="B72" s="23" t="s">
        <v>94</v>
      </c>
      <c r="C72" s="8" t="s">
        <v>60</v>
      </c>
      <c r="D72" s="34">
        <v>4</v>
      </c>
      <c r="E72" s="9">
        <v>206.21</v>
      </c>
      <c r="F72" s="11">
        <v>824.84</v>
      </c>
      <c r="G72" s="11">
        <v>1019.91466</v>
      </c>
      <c r="H72" s="14" t="s">
        <v>9</v>
      </c>
      <c r="I72" s="8">
        <v>92890</v>
      </c>
      <c r="L72" s="13"/>
      <c r="M72" s="13"/>
      <c r="T72" s="12"/>
    </row>
    <row r="73" spans="1:20" ht="26" x14ac:dyDescent="0.35">
      <c r="A73" s="8"/>
      <c r="B73" s="23" t="s">
        <v>95</v>
      </c>
      <c r="C73" s="8" t="s">
        <v>14</v>
      </c>
      <c r="D73" s="34">
        <v>45</v>
      </c>
      <c r="E73" s="9">
        <v>28.504000000000001</v>
      </c>
      <c r="F73" s="11">
        <v>1282.68</v>
      </c>
      <c r="G73" s="11">
        <v>1586.0338200000001</v>
      </c>
      <c r="H73" s="14" t="s">
        <v>15</v>
      </c>
      <c r="I73" s="8" t="s">
        <v>96</v>
      </c>
      <c r="L73" s="13"/>
      <c r="M73" s="13"/>
      <c r="T73" s="12"/>
    </row>
    <row r="74" spans="1:20" ht="26" x14ac:dyDescent="0.35">
      <c r="A74" s="8"/>
      <c r="B74" s="23" t="s">
        <v>97</v>
      </c>
      <c r="C74" s="8" t="s">
        <v>60</v>
      </c>
      <c r="D74" s="34">
        <v>2</v>
      </c>
      <c r="E74" s="9">
        <v>198.09</v>
      </c>
      <c r="F74" s="11">
        <v>396.18</v>
      </c>
      <c r="G74" s="11">
        <v>489.87656999999996</v>
      </c>
      <c r="H74" s="14" t="s">
        <v>9</v>
      </c>
      <c r="I74" s="8">
        <v>92357</v>
      </c>
      <c r="L74" s="13"/>
      <c r="M74" s="13"/>
      <c r="T74" s="12"/>
    </row>
    <row r="75" spans="1:20" ht="26" x14ac:dyDescent="0.35">
      <c r="A75" s="8"/>
      <c r="B75" s="23" t="s">
        <v>98</v>
      </c>
      <c r="C75" s="8" t="s">
        <v>60</v>
      </c>
      <c r="D75" s="34">
        <v>1</v>
      </c>
      <c r="E75" s="9">
        <v>1468.65</v>
      </c>
      <c r="F75" s="11">
        <v>1468.65</v>
      </c>
      <c r="G75" s="11">
        <v>1815.985725</v>
      </c>
      <c r="H75" s="14" t="s">
        <v>9</v>
      </c>
      <c r="I75" s="8">
        <v>96765</v>
      </c>
      <c r="L75" s="13"/>
      <c r="M75" s="13"/>
      <c r="T75" s="12"/>
    </row>
    <row r="76" spans="1:20" ht="26" x14ac:dyDescent="0.35">
      <c r="A76" s="8"/>
      <c r="B76" s="23" t="s">
        <v>99</v>
      </c>
      <c r="C76" s="8" t="s">
        <v>60</v>
      </c>
      <c r="D76" s="34">
        <v>2</v>
      </c>
      <c r="E76" s="9">
        <v>4270.1099999999997</v>
      </c>
      <c r="F76" s="11">
        <v>8540.2199999999993</v>
      </c>
      <c r="G76" s="11">
        <v>10559.982029999999</v>
      </c>
      <c r="H76" s="14" t="s">
        <v>9</v>
      </c>
      <c r="I76" s="8">
        <v>102618</v>
      </c>
      <c r="L76" s="13"/>
      <c r="M76" s="13"/>
      <c r="T76" s="12"/>
    </row>
    <row r="77" spans="1:20" x14ac:dyDescent="0.35">
      <c r="A77" s="8"/>
      <c r="B77" s="24" t="s">
        <v>100</v>
      </c>
      <c r="C77" s="8" t="s">
        <v>62</v>
      </c>
      <c r="D77" s="34">
        <v>32</v>
      </c>
      <c r="E77" s="9">
        <v>228.42</v>
      </c>
      <c r="F77" s="11">
        <v>7309.44</v>
      </c>
      <c r="G77" s="11">
        <v>9038.1225599999998</v>
      </c>
      <c r="H77" s="14" t="s">
        <v>9</v>
      </c>
      <c r="I77" s="8">
        <v>97102</v>
      </c>
      <c r="L77" s="13"/>
      <c r="M77" s="13"/>
      <c r="T77" s="12"/>
    </row>
    <row r="78" spans="1:20" x14ac:dyDescent="0.35">
      <c r="A78" s="8"/>
      <c r="B78" s="23" t="s">
        <v>101</v>
      </c>
      <c r="C78" s="8" t="s">
        <v>60</v>
      </c>
      <c r="D78" s="34">
        <v>2</v>
      </c>
      <c r="E78" s="9">
        <v>620.04999999999995</v>
      </c>
      <c r="F78" s="11">
        <v>1240.0999999999999</v>
      </c>
      <c r="G78" s="11">
        <v>1533.3836499999998</v>
      </c>
      <c r="H78" s="14" t="s">
        <v>9</v>
      </c>
      <c r="I78" s="8">
        <v>99624</v>
      </c>
      <c r="L78" s="13"/>
      <c r="M78" s="13"/>
      <c r="T78" s="12"/>
    </row>
    <row r="79" spans="1:20" ht="26" x14ac:dyDescent="0.35">
      <c r="A79" s="8"/>
      <c r="B79" s="23" t="s">
        <v>102</v>
      </c>
      <c r="C79" s="8" t="s">
        <v>62</v>
      </c>
      <c r="D79" s="34">
        <v>12</v>
      </c>
      <c r="E79" s="9">
        <v>73.22</v>
      </c>
      <c r="F79" s="11">
        <v>878.64</v>
      </c>
      <c r="G79" s="11">
        <v>1086.4383599999999</v>
      </c>
      <c r="H79" s="14" t="s">
        <v>9</v>
      </c>
      <c r="I79" s="8">
        <v>89282</v>
      </c>
      <c r="L79" s="13"/>
      <c r="M79" s="13"/>
      <c r="T79" s="12"/>
    </row>
    <row r="80" spans="1:20" x14ac:dyDescent="0.35">
      <c r="A80" s="8"/>
      <c r="B80" s="23" t="s">
        <v>103</v>
      </c>
      <c r="C80" s="8" t="s">
        <v>62</v>
      </c>
      <c r="D80" s="34">
        <v>3.7</v>
      </c>
      <c r="E80" s="9">
        <v>209.18</v>
      </c>
      <c r="F80" s="11">
        <v>773.96600000000001</v>
      </c>
      <c r="G80" s="11">
        <v>957.008959</v>
      </c>
      <c r="H80" s="14" t="s">
        <v>9</v>
      </c>
      <c r="I80" s="8">
        <v>101964</v>
      </c>
      <c r="L80" s="13"/>
      <c r="M80" s="13"/>
      <c r="T80" s="12"/>
    </row>
    <row r="81" spans="1:20" ht="26" x14ac:dyDescent="0.35">
      <c r="A81" s="8"/>
      <c r="B81" s="23" t="s">
        <v>28</v>
      </c>
      <c r="C81" s="8" t="s">
        <v>62</v>
      </c>
      <c r="D81" s="34">
        <v>10.4</v>
      </c>
      <c r="E81" s="9">
        <v>5.08</v>
      </c>
      <c r="F81" s="11">
        <v>52.832000000000001</v>
      </c>
      <c r="G81" s="11">
        <v>65.326768000000001</v>
      </c>
      <c r="H81" s="14" t="s">
        <v>9</v>
      </c>
      <c r="I81" s="8">
        <v>87878</v>
      </c>
      <c r="L81" s="13"/>
      <c r="M81" s="13"/>
      <c r="T81" s="12"/>
    </row>
    <row r="82" spans="1:20" ht="26" x14ac:dyDescent="0.35">
      <c r="A82" s="8"/>
      <c r="B82" s="23" t="s">
        <v>29</v>
      </c>
      <c r="C82" s="8" t="s">
        <v>62</v>
      </c>
      <c r="D82" s="34">
        <v>13.5</v>
      </c>
      <c r="E82" s="9">
        <v>7.46</v>
      </c>
      <c r="F82" s="11">
        <v>100.71</v>
      </c>
      <c r="G82" s="11">
        <v>124.52791499999998</v>
      </c>
      <c r="H82" s="14" t="s">
        <v>9</v>
      </c>
      <c r="I82" s="8">
        <v>87893</v>
      </c>
      <c r="L82" s="13"/>
      <c r="M82" s="13"/>
      <c r="T82" s="12"/>
    </row>
    <row r="83" spans="1:20" ht="26" x14ac:dyDescent="0.35">
      <c r="A83" s="8"/>
      <c r="B83" s="23" t="s">
        <v>30</v>
      </c>
      <c r="C83" s="8" t="s">
        <v>62</v>
      </c>
      <c r="D83" s="34">
        <v>1.73</v>
      </c>
      <c r="E83" s="9">
        <v>16.54</v>
      </c>
      <c r="F83" s="11">
        <v>28.614199999999997</v>
      </c>
      <c r="G83" s="11">
        <v>35.381458299999991</v>
      </c>
      <c r="H83" s="14" t="s">
        <v>9</v>
      </c>
      <c r="I83" s="8">
        <v>87886</v>
      </c>
      <c r="L83" s="13"/>
      <c r="M83" s="13"/>
      <c r="T83" s="12"/>
    </row>
    <row r="84" spans="1:20" ht="26" x14ac:dyDescent="0.35">
      <c r="A84" s="8"/>
      <c r="B84" s="23" t="s">
        <v>31</v>
      </c>
      <c r="C84" s="8" t="s">
        <v>62</v>
      </c>
      <c r="D84" s="34">
        <v>10.4</v>
      </c>
      <c r="E84" s="9">
        <v>39.770000000000003</v>
      </c>
      <c r="F84" s="11">
        <v>413.60800000000006</v>
      </c>
      <c r="G84" s="11">
        <v>511.42629200000005</v>
      </c>
      <c r="H84" s="14" t="s">
        <v>9</v>
      </c>
      <c r="I84" s="8">
        <v>87530</v>
      </c>
      <c r="L84" s="13"/>
      <c r="M84" s="13"/>
      <c r="T84" s="12"/>
    </row>
    <row r="85" spans="1:20" ht="26" x14ac:dyDescent="0.35">
      <c r="A85" s="8"/>
      <c r="B85" s="23" t="s">
        <v>32</v>
      </c>
      <c r="C85" s="8" t="s">
        <v>62</v>
      </c>
      <c r="D85" s="34">
        <v>13.5</v>
      </c>
      <c r="E85" s="9">
        <v>55.76</v>
      </c>
      <c r="F85" s="11">
        <v>752.76</v>
      </c>
      <c r="G85" s="11">
        <v>930.78773999999999</v>
      </c>
      <c r="H85" s="14" t="s">
        <v>9</v>
      </c>
      <c r="I85" s="8">
        <v>87775</v>
      </c>
      <c r="L85" s="13"/>
      <c r="M85" s="13"/>
      <c r="T85" s="12"/>
    </row>
    <row r="86" spans="1:20" ht="26" x14ac:dyDescent="0.35">
      <c r="A86" s="8"/>
      <c r="B86" s="23" t="s">
        <v>33</v>
      </c>
      <c r="C86" s="8" t="s">
        <v>62</v>
      </c>
      <c r="D86" s="34">
        <v>1.73</v>
      </c>
      <c r="E86" s="9">
        <v>32.520000000000003</v>
      </c>
      <c r="F86" s="11">
        <v>56.259600000000006</v>
      </c>
      <c r="G86" s="11">
        <v>69.564995400000001</v>
      </c>
      <c r="H86" s="14" t="s">
        <v>9</v>
      </c>
      <c r="I86" s="8">
        <v>90408</v>
      </c>
      <c r="L86" s="13"/>
      <c r="M86" s="13"/>
      <c r="T86" s="12"/>
    </row>
    <row r="87" spans="1:20" ht="26" x14ac:dyDescent="0.35">
      <c r="A87" s="8"/>
      <c r="B87" s="23" t="s">
        <v>104</v>
      </c>
      <c r="C87" s="8" t="s">
        <v>62</v>
      </c>
      <c r="D87" s="34">
        <v>10.4</v>
      </c>
      <c r="E87" s="9">
        <v>40.19</v>
      </c>
      <c r="F87" s="11">
        <v>417.976</v>
      </c>
      <c r="G87" s="11">
        <v>516.82732399999998</v>
      </c>
      <c r="H87" s="14" t="s">
        <v>9</v>
      </c>
      <c r="I87" s="8">
        <v>87527</v>
      </c>
      <c r="L87" s="13"/>
      <c r="M87" s="13"/>
      <c r="T87" s="12"/>
    </row>
    <row r="88" spans="1:20" ht="26" x14ac:dyDescent="0.35">
      <c r="A88" s="8"/>
      <c r="B88" s="23" t="s">
        <v>105</v>
      </c>
      <c r="C88" s="8" t="s">
        <v>62</v>
      </c>
      <c r="D88" s="34">
        <v>15.2</v>
      </c>
      <c r="E88" s="9">
        <v>55.76</v>
      </c>
      <c r="F88" s="11">
        <v>847.55199999999991</v>
      </c>
      <c r="G88" s="11">
        <v>1047.9980479999999</v>
      </c>
      <c r="H88" s="14" t="s">
        <v>9</v>
      </c>
      <c r="I88" s="8">
        <v>87775</v>
      </c>
      <c r="L88" s="13"/>
      <c r="M88" s="13"/>
      <c r="T88" s="12"/>
    </row>
    <row r="89" spans="1:20" ht="26" x14ac:dyDescent="0.35">
      <c r="A89" s="8"/>
      <c r="B89" s="23" t="s">
        <v>106</v>
      </c>
      <c r="C89" s="8" t="s">
        <v>62</v>
      </c>
      <c r="D89" s="34">
        <v>1.72</v>
      </c>
      <c r="E89" s="9">
        <v>43.85</v>
      </c>
      <c r="F89" s="11">
        <v>75.421999999999997</v>
      </c>
      <c r="G89" s="11">
        <v>93.259302999999989</v>
      </c>
      <c r="H89" s="14" t="s">
        <v>9</v>
      </c>
      <c r="I89" s="8">
        <v>90406</v>
      </c>
      <c r="L89" s="13"/>
      <c r="M89" s="13"/>
      <c r="T89" s="12"/>
    </row>
    <row r="90" spans="1:20" ht="26" x14ac:dyDescent="0.35">
      <c r="A90" s="8"/>
      <c r="B90" s="24" t="s">
        <v>107</v>
      </c>
      <c r="C90" s="8" t="s">
        <v>61</v>
      </c>
      <c r="D90" s="34">
        <v>23</v>
      </c>
      <c r="E90" s="9">
        <v>164.26</v>
      </c>
      <c r="F90" s="11">
        <v>3777.9799999999996</v>
      </c>
      <c r="G90" s="11">
        <v>4671.4722699999993</v>
      </c>
      <c r="H90" s="14" t="s">
        <v>9</v>
      </c>
      <c r="I90" s="8">
        <v>98522</v>
      </c>
      <c r="L90" s="13"/>
      <c r="M90" s="13"/>
      <c r="T90" s="12"/>
    </row>
    <row r="91" spans="1:20" ht="26" x14ac:dyDescent="0.35">
      <c r="A91" s="8"/>
      <c r="B91" s="23" t="s">
        <v>108</v>
      </c>
      <c r="C91" s="8" t="s">
        <v>62</v>
      </c>
      <c r="D91" s="34">
        <v>1.4</v>
      </c>
      <c r="E91" s="9">
        <v>571.77</v>
      </c>
      <c r="F91" s="11">
        <v>800.47799999999995</v>
      </c>
      <c r="G91" s="11">
        <f>F91*1.2365</f>
        <v>989.79104699999993</v>
      </c>
      <c r="H91" s="14" t="s">
        <v>9</v>
      </c>
      <c r="I91" s="8">
        <v>100701</v>
      </c>
      <c r="L91" s="13"/>
      <c r="M91" s="13"/>
      <c r="T91" s="12"/>
    </row>
    <row r="92" spans="1:20" ht="26" x14ac:dyDescent="0.35">
      <c r="A92" s="8"/>
      <c r="B92" s="23" t="s">
        <v>109</v>
      </c>
      <c r="C92" s="8" t="s">
        <v>60</v>
      </c>
      <c r="D92" s="34">
        <v>1</v>
      </c>
      <c r="E92" s="9">
        <v>8525.58</v>
      </c>
      <c r="F92" s="11">
        <v>8525.58</v>
      </c>
      <c r="G92" s="11">
        <f>F92*1.2365</f>
        <v>10541.879669999998</v>
      </c>
      <c r="H92" s="14" t="s">
        <v>9</v>
      </c>
      <c r="I92" s="8">
        <v>102122</v>
      </c>
      <c r="L92" s="13"/>
      <c r="M92" s="13"/>
      <c r="N92" s="36"/>
      <c r="T92" s="12"/>
    </row>
    <row r="93" spans="1:20" ht="26" x14ac:dyDescent="0.35">
      <c r="A93" s="8"/>
      <c r="B93" s="23" t="s">
        <v>110</v>
      </c>
      <c r="C93" s="8" t="s">
        <v>60</v>
      </c>
      <c r="D93" s="34">
        <v>1</v>
      </c>
      <c r="E93" s="9">
        <v>3009.6</v>
      </c>
      <c r="F93" s="11">
        <v>3009.6</v>
      </c>
      <c r="G93" s="11">
        <v>3721.3703999999998</v>
      </c>
      <c r="H93" s="14" t="s">
        <v>9</v>
      </c>
      <c r="I93" s="8">
        <v>102115</v>
      </c>
      <c r="L93" s="13"/>
      <c r="M93" s="13"/>
      <c r="T93" s="12"/>
    </row>
    <row r="94" spans="1:20" ht="26" x14ac:dyDescent="0.35">
      <c r="A94" s="8"/>
      <c r="B94" s="24" t="s">
        <v>111</v>
      </c>
      <c r="C94" s="8" t="s">
        <v>61</v>
      </c>
      <c r="D94" s="34">
        <v>54</v>
      </c>
      <c r="E94" s="9">
        <v>10.95</v>
      </c>
      <c r="F94" s="11">
        <v>591.29999999999995</v>
      </c>
      <c r="G94" s="11">
        <v>731.14244999999994</v>
      </c>
      <c r="H94" s="14" t="s">
        <v>9</v>
      </c>
      <c r="I94" s="8">
        <v>97667</v>
      </c>
      <c r="L94" s="13"/>
      <c r="M94" s="13"/>
      <c r="T94" s="12"/>
    </row>
    <row r="95" spans="1:20" ht="26" x14ac:dyDescent="0.35">
      <c r="A95" s="8"/>
      <c r="B95" s="24" t="s">
        <v>112</v>
      </c>
      <c r="C95" s="8" t="s">
        <v>61</v>
      </c>
      <c r="D95" s="34">
        <v>216</v>
      </c>
      <c r="E95" s="9">
        <v>16.66</v>
      </c>
      <c r="F95" s="11">
        <v>3598.56</v>
      </c>
      <c r="G95" s="11">
        <v>4449.6194399999995</v>
      </c>
      <c r="H95" s="14" t="s">
        <v>9</v>
      </c>
      <c r="I95" s="8">
        <v>91933</v>
      </c>
      <c r="L95" s="13"/>
      <c r="M95" s="13"/>
      <c r="T95" s="12"/>
    </row>
    <row r="96" spans="1:20" ht="26" x14ac:dyDescent="0.35">
      <c r="A96" s="8"/>
      <c r="B96" s="24" t="s">
        <v>113</v>
      </c>
      <c r="C96" s="8" t="s">
        <v>63</v>
      </c>
      <c r="D96" s="34">
        <v>3.85</v>
      </c>
      <c r="E96" s="9">
        <v>88.45</v>
      </c>
      <c r="F96" s="11">
        <v>340.53250000000003</v>
      </c>
      <c r="G96" s="11">
        <v>421.06843624999999</v>
      </c>
      <c r="H96" s="14" t="s">
        <v>9</v>
      </c>
      <c r="I96" s="8">
        <v>93358</v>
      </c>
      <c r="L96" s="13"/>
      <c r="M96" s="13"/>
      <c r="T96" s="12"/>
    </row>
    <row r="97" spans="1:20" ht="26" x14ac:dyDescent="0.35">
      <c r="A97" s="8"/>
      <c r="B97" s="24" t="s">
        <v>114</v>
      </c>
      <c r="C97" s="8" t="s">
        <v>63</v>
      </c>
      <c r="D97" s="34">
        <v>1</v>
      </c>
      <c r="E97" s="9">
        <v>124.95</v>
      </c>
      <c r="F97" s="11">
        <v>124.95</v>
      </c>
      <c r="G97" s="11">
        <v>154.500675</v>
      </c>
      <c r="H97" s="14" t="s">
        <v>9</v>
      </c>
      <c r="I97" s="8">
        <v>104790</v>
      </c>
      <c r="L97" s="13"/>
      <c r="M97" s="13"/>
      <c r="T97" s="12"/>
    </row>
    <row r="98" spans="1:20" ht="26" x14ac:dyDescent="0.35">
      <c r="A98" s="8"/>
      <c r="B98" s="24" t="s">
        <v>115</v>
      </c>
      <c r="C98" s="8" t="s">
        <v>63</v>
      </c>
      <c r="D98" s="34">
        <v>1</v>
      </c>
      <c r="E98" s="9">
        <v>232.77</v>
      </c>
      <c r="F98" s="11">
        <v>232.77</v>
      </c>
      <c r="G98" s="11">
        <v>287.82010500000001</v>
      </c>
      <c r="H98" s="14" t="s">
        <v>9</v>
      </c>
      <c r="I98" s="8">
        <v>101618</v>
      </c>
      <c r="L98" s="13"/>
      <c r="M98" s="13"/>
      <c r="T98" s="12"/>
    </row>
    <row r="99" spans="1:20" ht="26" x14ac:dyDescent="0.35">
      <c r="A99" s="8"/>
      <c r="B99" s="24" t="s">
        <v>116</v>
      </c>
      <c r="C99" s="8" t="s">
        <v>63</v>
      </c>
      <c r="D99" s="34">
        <v>2.85</v>
      </c>
      <c r="E99" s="9">
        <v>28.7</v>
      </c>
      <c r="F99" s="11">
        <v>81.795000000000002</v>
      </c>
      <c r="G99" s="11">
        <v>101.1395175</v>
      </c>
      <c r="H99" s="14" t="s">
        <v>9</v>
      </c>
      <c r="I99" s="8">
        <v>93382</v>
      </c>
      <c r="L99" s="13"/>
      <c r="M99" s="13"/>
      <c r="T99" s="12"/>
    </row>
    <row r="100" spans="1:20" ht="26" x14ac:dyDescent="0.35">
      <c r="A100" s="8"/>
      <c r="B100" s="24" t="s">
        <v>117</v>
      </c>
      <c r="C100" s="8" t="s">
        <v>63</v>
      </c>
      <c r="D100" s="34">
        <v>1.5</v>
      </c>
      <c r="E100" s="9">
        <v>27.22</v>
      </c>
      <c r="F100" s="11">
        <v>40.83</v>
      </c>
      <c r="G100" s="11">
        <v>50.486294999999998</v>
      </c>
      <c r="H100" s="14" t="s">
        <v>9</v>
      </c>
      <c r="I100" s="8">
        <v>102360</v>
      </c>
      <c r="L100" s="13"/>
      <c r="M100" s="13"/>
      <c r="T100" s="12"/>
    </row>
    <row r="101" spans="1:20" ht="26" x14ac:dyDescent="0.35">
      <c r="A101" s="8"/>
      <c r="B101" s="24" t="s">
        <v>118</v>
      </c>
      <c r="C101" s="8" t="s">
        <v>14</v>
      </c>
      <c r="D101" s="34">
        <v>2</v>
      </c>
      <c r="E101" s="9">
        <v>309.0333333333333</v>
      </c>
      <c r="F101" s="11">
        <v>618.06666666666661</v>
      </c>
      <c r="G101" s="11">
        <v>764.23943333333318</v>
      </c>
      <c r="H101" s="14" t="s">
        <v>15</v>
      </c>
      <c r="I101" s="8" t="s">
        <v>119</v>
      </c>
      <c r="L101" s="13"/>
      <c r="M101" s="13"/>
      <c r="T101" s="12"/>
    </row>
    <row r="102" spans="1:20" ht="26" x14ac:dyDescent="0.35">
      <c r="A102" s="8"/>
      <c r="B102" s="24" t="s">
        <v>92</v>
      </c>
      <c r="C102" s="8" t="s">
        <v>60</v>
      </c>
      <c r="D102" s="34">
        <v>1</v>
      </c>
      <c r="E102" s="9">
        <v>187.96</v>
      </c>
      <c r="F102" s="11">
        <v>187.96</v>
      </c>
      <c r="G102" s="11">
        <v>232.41254000000001</v>
      </c>
      <c r="H102" s="14" t="s">
        <v>9</v>
      </c>
      <c r="I102" s="8">
        <v>103019</v>
      </c>
      <c r="L102" s="13"/>
      <c r="M102" s="13"/>
      <c r="T102" s="12"/>
    </row>
    <row r="103" spans="1:20" ht="26" x14ac:dyDescent="0.35">
      <c r="A103" s="8"/>
      <c r="B103" s="24" t="s">
        <v>120</v>
      </c>
      <c r="C103" s="8" t="s">
        <v>60</v>
      </c>
      <c r="D103" s="34">
        <v>1</v>
      </c>
      <c r="E103" s="9">
        <v>188.64</v>
      </c>
      <c r="F103" s="11">
        <v>188.64</v>
      </c>
      <c r="G103" s="11">
        <v>233.25335999999996</v>
      </c>
      <c r="H103" s="14" t="s">
        <v>9</v>
      </c>
      <c r="I103" s="8">
        <v>101917</v>
      </c>
      <c r="L103" s="13"/>
      <c r="M103" s="13"/>
      <c r="T103" s="12"/>
    </row>
    <row r="104" spans="1:20" ht="26" x14ac:dyDescent="0.35">
      <c r="A104" s="8"/>
      <c r="B104" s="24" t="s">
        <v>121</v>
      </c>
      <c r="C104" s="8" t="s">
        <v>60</v>
      </c>
      <c r="D104" s="34">
        <v>2</v>
      </c>
      <c r="E104" s="9">
        <v>185.68</v>
      </c>
      <c r="F104" s="11">
        <v>371.36</v>
      </c>
      <c r="G104" s="11">
        <v>459.18664000000001</v>
      </c>
      <c r="H104" s="14" t="s">
        <v>9</v>
      </c>
      <c r="I104" s="8">
        <v>99620</v>
      </c>
      <c r="L104" s="13"/>
      <c r="M104" s="13"/>
      <c r="T104" s="12"/>
    </row>
    <row r="105" spans="1:20" ht="26" x14ac:dyDescent="0.35">
      <c r="A105" s="8"/>
      <c r="B105" s="24" t="s">
        <v>122</v>
      </c>
      <c r="C105" s="8" t="s">
        <v>14</v>
      </c>
      <c r="D105" s="34">
        <v>1</v>
      </c>
      <c r="E105" s="9">
        <v>83.817999999999998</v>
      </c>
      <c r="F105" s="11">
        <v>83.817999999999998</v>
      </c>
      <c r="G105" s="11">
        <v>103.64095699999999</v>
      </c>
      <c r="H105" s="14" t="s">
        <v>15</v>
      </c>
      <c r="I105" s="8" t="s">
        <v>123</v>
      </c>
      <c r="L105" s="13"/>
      <c r="M105" s="13"/>
      <c r="T105" s="12"/>
    </row>
    <row r="106" spans="1:20" ht="26" x14ac:dyDescent="0.35">
      <c r="A106" s="8"/>
      <c r="B106" s="24" t="s">
        <v>124</v>
      </c>
      <c r="C106" s="8" t="s">
        <v>14</v>
      </c>
      <c r="D106" s="34">
        <v>1</v>
      </c>
      <c r="E106" s="9">
        <v>183.091792</v>
      </c>
      <c r="F106" s="11">
        <v>183.091792</v>
      </c>
      <c r="G106" s="11">
        <v>226.39300080799998</v>
      </c>
      <c r="H106" s="14" t="s">
        <v>15</v>
      </c>
      <c r="I106" s="8" t="s">
        <v>125</v>
      </c>
      <c r="L106" s="13"/>
      <c r="M106" s="13"/>
      <c r="T106" s="12"/>
    </row>
    <row r="107" spans="1:20" x14ac:dyDescent="0.35">
      <c r="A107" s="8"/>
      <c r="B107" s="24" t="s">
        <v>126</v>
      </c>
      <c r="C107" s="8" t="s">
        <v>60</v>
      </c>
      <c r="D107" s="34">
        <v>1</v>
      </c>
      <c r="E107" s="9">
        <v>70.77</v>
      </c>
      <c r="F107" s="11">
        <v>70.77</v>
      </c>
      <c r="G107" s="11">
        <v>87.507104999999996</v>
      </c>
      <c r="H107" s="14" t="s">
        <v>9</v>
      </c>
      <c r="I107" s="8">
        <v>92637</v>
      </c>
      <c r="L107" s="13"/>
      <c r="M107" s="13"/>
      <c r="T107" s="12"/>
    </row>
    <row r="108" spans="1:20" ht="26" x14ac:dyDescent="0.35">
      <c r="A108" s="8"/>
      <c r="B108" s="24" t="s">
        <v>127</v>
      </c>
      <c r="C108" s="8" t="s">
        <v>14</v>
      </c>
      <c r="D108" s="34">
        <v>8</v>
      </c>
      <c r="E108" s="9">
        <v>187.86666666666667</v>
      </c>
      <c r="F108" s="11">
        <v>1502.9333333333334</v>
      </c>
      <c r="G108" s="11">
        <v>1858.3770666666667</v>
      </c>
      <c r="H108" s="14" t="s">
        <v>15</v>
      </c>
      <c r="I108" s="8" t="s">
        <v>48</v>
      </c>
      <c r="L108" s="13"/>
      <c r="M108" s="13"/>
      <c r="T108" s="12"/>
    </row>
    <row r="109" spans="1:20" ht="26" x14ac:dyDescent="0.35">
      <c r="A109" s="8"/>
      <c r="B109" s="24" t="s">
        <v>128</v>
      </c>
      <c r="C109" s="8" t="s">
        <v>60</v>
      </c>
      <c r="D109" s="34">
        <v>4</v>
      </c>
      <c r="E109" s="9">
        <v>38.36</v>
      </c>
      <c r="F109" s="11">
        <v>153.44</v>
      </c>
      <c r="G109" s="11">
        <v>189.72855999999999</v>
      </c>
      <c r="H109" s="14" t="s">
        <v>9</v>
      </c>
      <c r="I109" s="8">
        <v>92670</v>
      </c>
      <c r="L109" s="13"/>
      <c r="M109" s="13"/>
      <c r="T109" s="12"/>
    </row>
    <row r="110" spans="1:20" ht="26" x14ac:dyDescent="0.35">
      <c r="A110" s="8"/>
      <c r="B110" s="24" t="s">
        <v>129</v>
      </c>
      <c r="C110" s="8" t="s">
        <v>60</v>
      </c>
      <c r="D110" s="34">
        <v>2</v>
      </c>
      <c r="E110" s="9">
        <v>93.18</v>
      </c>
      <c r="F110" s="11">
        <v>186.36</v>
      </c>
      <c r="G110" s="11">
        <v>230.43414000000001</v>
      </c>
      <c r="H110" s="14" t="s">
        <v>9</v>
      </c>
      <c r="I110" s="8">
        <v>94492</v>
      </c>
      <c r="L110" s="13"/>
      <c r="M110" s="13"/>
      <c r="T110" s="12"/>
    </row>
    <row r="111" spans="1:20" x14ac:dyDescent="0.35">
      <c r="A111" s="8"/>
      <c r="B111" s="24" t="s">
        <v>130</v>
      </c>
      <c r="C111" s="8" t="s">
        <v>60</v>
      </c>
      <c r="D111" s="34">
        <v>1</v>
      </c>
      <c r="E111" s="9">
        <v>26.25</v>
      </c>
      <c r="F111" s="11">
        <v>26.25</v>
      </c>
      <c r="G111" s="11">
        <v>32.458124999999995</v>
      </c>
      <c r="H111" s="14" t="s">
        <v>9</v>
      </c>
      <c r="I111" s="8">
        <v>94694</v>
      </c>
      <c r="L111" s="13"/>
      <c r="M111" s="13"/>
      <c r="T111" s="12"/>
    </row>
    <row r="112" spans="1:20" x14ac:dyDescent="0.35">
      <c r="A112" s="8"/>
      <c r="B112" s="24" t="s">
        <v>131</v>
      </c>
      <c r="C112" s="8" t="s">
        <v>61</v>
      </c>
      <c r="D112" s="34">
        <v>9</v>
      </c>
      <c r="E112" s="9">
        <v>32.67</v>
      </c>
      <c r="F112" s="11">
        <v>294.03000000000003</v>
      </c>
      <c r="G112" s="11">
        <v>363.56809500000003</v>
      </c>
      <c r="H112" s="14" t="s">
        <v>9</v>
      </c>
      <c r="I112" s="8">
        <v>103979</v>
      </c>
      <c r="L112" s="13"/>
      <c r="M112" s="13"/>
      <c r="T112" s="12"/>
    </row>
    <row r="113" spans="1:20" x14ac:dyDescent="0.35">
      <c r="A113" s="8"/>
      <c r="B113" s="24" t="s">
        <v>132</v>
      </c>
      <c r="C113" s="8" t="s">
        <v>60</v>
      </c>
      <c r="D113" s="34">
        <v>3</v>
      </c>
      <c r="E113" s="9">
        <v>26.2</v>
      </c>
      <c r="F113" s="11">
        <v>78.599999999999994</v>
      </c>
      <c r="G113" s="11">
        <v>97.18889999999999</v>
      </c>
      <c r="H113" s="14" t="s">
        <v>9</v>
      </c>
      <c r="I113" s="8">
        <v>94679</v>
      </c>
      <c r="L113" s="13"/>
      <c r="M113" s="13"/>
      <c r="T113" s="12"/>
    </row>
    <row r="114" spans="1:20" ht="26" x14ac:dyDescent="0.35">
      <c r="A114" s="8"/>
      <c r="B114" s="24" t="s">
        <v>133</v>
      </c>
      <c r="C114" s="8" t="s">
        <v>14</v>
      </c>
      <c r="D114" s="34">
        <v>1</v>
      </c>
      <c r="E114" s="9">
        <v>2382.0666666666666</v>
      </c>
      <c r="F114" s="11">
        <v>2382.0666666666666</v>
      </c>
      <c r="G114" s="11">
        <v>2945.4254333333329</v>
      </c>
      <c r="H114" s="14" t="s">
        <v>15</v>
      </c>
      <c r="I114" s="8" t="s">
        <v>134</v>
      </c>
      <c r="L114" s="13"/>
      <c r="M114" s="13"/>
      <c r="T114" s="12"/>
    </row>
    <row r="115" spans="1:20" x14ac:dyDescent="0.35">
      <c r="A115" s="8"/>
      <c r="B115" s="24" t="s">
        <v>50</v>
      </c>
      <c r="C115" s="8" t="s">
        <v>62</v>
      </c>
      <c r="D115" s="34">
        <v>798</v>
      </c>
      <c r="E115" s="9">
        <v>0.55000000000000004</v>
      </c>
      <c r="F115" s="11">
        <v>438.90000000000003</v>
      </c>
      <c r="G115" s="11">
        <v>542.69984999999997</v>
      </c>
      <c r="H115" s="14" t="s">
        <v>9</v>
      </c>
      <c r="I115" s="8">
        <v>99802</v>
      </c>
      <c r="L115" s="13"/>
      <c r="M115" s="13"/>
      <c r="T115" s="12"/>
    </row>
    <row r="116" spans="1:20" ht="26" x14ac:dyDescent="0.35">
      <c r="A116" s="8"/>
      <c r="B116" s="24" t="s">
        <v>51</v>
      </c>
      <c r="C116" s="8" t="s">
        <v>52</v>
      </c>
      <c r="D116" s="34">
        <v>2</v>
      </c>
      <c r="E116" s="9">
        <v>15</v>
      </c>
      <c r="F116" s="11">
        <v>30</v>
      </c>
      <c r="G116" s="11">
        <v>37.094999999999999</v>
      </c>
      <c r="H116" s="14" t="s">
        <v>53</v>
      </c>
      <c r="I116" s="8" t="s">
        <v>136</v>
      </c>
      <c r="L116" s="13"/>
      <c r="M116" s="13"/>
      <c r="T116" s="12"/>
    </row>
    <row r="117" spans="1:20" x14ac:dyDescent="0.35">
      <c r="A117" s="8"/>
      <c r="B117" s="24" t="s">
        <v>55</v>
      </c>
      <c r="C117" s="8" t="s">
        <v>14</v>
      </c>
      <c r="D117" s="34">
        <v>1</v>
      </c>
      <c r="E117" s="9">
        <v>50</v>
      </c>
      <c r="F117" s="11">
        <v>50</v>
      </c>
      <c r="G117" s="11">
        <v>61.824999999999996</v>
      </c>
      <c r="H117" s="14" t="s">
        <v>53</v>
      </c>
      <c r="I117" s="8" t="s">
        <v>137</v>
      </c>
      <c r="L117" s="13"/>
      <c r="M117" s="13"/>
      <c r="T117" s="12"/>
    </row>
    <row r="118" spans="1:20" x14ac:dyDescent="0.35">
      <c r="A118" s="8"/>
      <c r="B118" s="24" t="s">
        <v>56</v>
      </c>
      <c r="C118" s="8" t="s">
        <v>14</v>
      </c>
      <c r="D118" s="34">
        <v>1</v>
      </c>
      <c r="E118" s="9">
        <v>50</v>
      </c>
      <c r="F118" s="11">
        <v>50</v>
      </c>
      <c r="G118" s="11">
        <v>61.824999999999996</v>
      </c>
      <c r="H118" s="14" t="s">
        <v>53</v>
      </c>
      <c r="I118" s="8" t="s">
        <v>138</v>
      </c>
      <c r="L118" s="13"/>
      <c r="M118" s="13"/>
      <c r="T118" s="12"/>
    </row>
    <row r="119" spans="1:20" x14ac:dyDescent="0.35">
      <c r="A119" s="8"/>
      <c r="B119" s="24" t="s">
        <v>57</v>
      </c>
      <c r="C119" s="8" t="s">
        <v>58</v>
      </c>
      <c r="D119" s="34">
        <v>798</v>
      </c>
      <c r="E119" s="9">
        <v>1.25</v>
      </c>
      <c r="F119" s="11">
        <v>997.5</v>
      </c>
      <c r="G119" s="11">
        <v>1233.4087499999998</v>
      </c>
      <c r="H119" s="14" t="s">
        <v>53</v>
      </c>
      <c r="I119" s="8" t="s">
        <v>54</v>
      </c>
      <c r="L119" s="13"/>
      <c r="M119" s="13"/>
      <c r="T119" s="12"/>
    </row>
    <row r="120" spans="1:20" ht="15.5" x14ac:dyDescent="0.35">
      <c r="A120" s="21"/>
      <c r="B120" s="45" t="s">
        <v>135</v>
      </c>
      <c r="C120" s="46"/>
      <c r="D120" s="46"/>
      <c r="E120" s="47"/>
      <c r="F120" s="22">
        <f>SUM(F3:F119)</f>
        <v>106599.65539200002</v>
      </c>
      <c r="G120" s="28">
        <f>SUM(G3:G119)</f>
        <v>131810.47389220801</v>
      </c>
      <c r="H120" s="29"/>
      <c r="I120" s="30"/>
    </row>
    <row r="121" spans="1:20" x14ac:dyDescent="0.35">
      <c r="F121" s="31">
        <v>106599.65539199997</v>
      </c>
      <c r="G121" s="31">
        <v>131810.47389220801</v>
      </c>
    </row>
    <row r="122" spans="1:20" x14ac:dyDescent="0.35">
      <c r="F122" s="32"/>
      <c r="G122" s="32"/>
    </row>
    <row r="123" spans="1:20" x14ac:dyDescent="0.35">
      <c r="F123" s="32"/>
      <c r="G123" s="32"/>
    </row>
    <row r="124" spans="1:20" x14ac:dyDescent="0.35">
      <c r="F124" s="51" t="s">
        <v>139</v>
      </c>
      <c r="G124" s="51"/>
      <c r="H124" s="51"/>
    </row>
    <row r="125" spans="1:20" x14ac:dyDescent="0.35">
      <c r="F125" s="51"/>
      <c r="G125" s="51"/>
      <c r="H125" s="51"/>
    </row>
    <row r="126" spans="1:20" ht="18.5" x14ac:dyDescent="0.45">
      <c r="F126" s="25"/>
      <c r="G126" s="26" t="s">
        <v>140</v>
      </c>
      <c r="H126" s="27"/>
    </row>
  </sheetData>
  <mergeCells count="3">
    <mergeCell ref="B120:E120"/>
    <mergeCell ref="F124:H125"/>
    <mergeCell ref="A1:I1"/>
  </mergeCells>
  <conditionalFormatting sqref="A48:A52 H73:I73 I74:I75">
    <cfRule type="containsBlanks" dxfId="5" priority="1">
      <formula>LEN(TRIM(A48))=0</formula>
    </cfRule>
  </conditionalFormatting>
  <conditionalFormatting sqref="B37:B41">
    <cfRule type="containsBlanks" dxfId="4" priority="5">
      <formula>LEN(TRIM(B37))=0</formula>
    </cfRule>
  </conditionalFormatting>
  <conditionalFormatting sqref="B115:B119">
    <cfRule type="containsBlanks" dxfId="3" priority="3">
      <formula>LEN(TRIM(B115))=0</formula>
    </cfRule>
  </conditionalFormatting>
  <conditionalFormatting sqref="I38:I41">
    <cfRule type="containsBlanks" dxfId="2" priority="6">
      <formula>LEN(TRIM(I38))=0</formula>
    </cfRule>
  </conditionalFormatting>
  <conditionalFormatting sqref="I69:I72">
    <cfRule type="containsBlanks" dxfId="1" priority="2">
      <formula>LEN(TRIM(I69))=0</formula>
    </cfRule>
  </conditionalFormatting>
  <conditionalFormatting sqref="I116:I119">
    <cfRule type="containsBlanks" dxfId="0" priority="4">
      <formula>LEN(TRIM(I116))=0</formula>
    </cfRule>
  </conditionalFormatting>
  <pageMargins left="0.51181102362204722" right="0.51181102362204722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COM TOPICOS</vt:lpstr>
      <vt:lpstr>COM TOPICOS (2)</vt:lpstr>
      <vt:lpstr>'COM TOPICOS'!Area_de_impressao</vt:lpstr>
      <vt:lpstr>'COM TOPICOS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2026-03-20T18:09:52Z</cp:lastPrinted>
  <dcterms:created xsi:type="dcterms:W3CDTF">2026-03-12T14:07:40Z</dcterms:created>
  <dcterms:modified xsi:type="dcterms:W3CDTF">2026-03-20T18:14:21Z</dcterms:modified>
</cp:coreProperties>
</file>